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207843\"/>
    </mc:Choice>
  </mc:AlternateContent>
  <xr:revisionPtr revIDLastSave="0" documentId="13_ncr:1_{9D82F072-138B-4025-B9BF-C45EC96AF64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56" i="3" l="1"/>
  <c r="T55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6" i="3"/>
  <c r="K55" i="3"/>
  <c r="J55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6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G51" i="3"/>
  <c r="K51" i="3" s="1"/>
  <c r="L51" i="3" s="1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K6" i="3" s="1"/>
  <c r="L6" i="3" s="1"/>
  <c r="H6" i="3"/>
  <c r="Q7" i="3"/>
  <c r="H7" i="3"/>
  <c r="Q6" i="3"/>
  <c r="R7" i="3"/>
  <c r="R6" i="3"/>
  <c r="G56" i="3" l="1"/>
  <c r="Q9" i="3"/>
  <c r="K7" i="3"/>
  <c r="L7" i="3" s="1"/>
  <c r="H8" i="3"/>
  <c r="Q8" i="3" l="1"/>
  <c r="Q10" i="3"/>
  <c r="H9" i="3"/>
  <c r="K8" i="3"/>
  <c r="L8" i="3" s="1"/>
  <c r="H10" i="3" l="1"/>
  <c r="K9" i="3"/>
  <c r="L9" i="3" s="1"/>
  <c r="Q11" i="3" l="1"/>
  <c r="H11" i="3"/>
  <c r="K10" i="3"/>
  <c r="L10" i="3" s="1"/>
  <c r="Q12" i="3"/>
  <c r="K11" i="3" l="1"/>
  <c r="L11" i="3" s="1"/>
  <c r="H12" i="3"/>
  <c r="Q13" i="3"/>
  <c r="H13" i="3" l="1"/>
  <c r="K12" i="3"/>
  <c r="L12" i="3" s="1"/>
  <c r="Q14" i="3"/>
  <c r="H14" i="3" l="1"/>
  <c r="K13" i="3"/>
  <c r="L13" i="3" s="1"/>
  <c r="Q15" i="3"/>
  <c r="H15" i="3" l="1"/>
  <c r="K14" i="3"/>
  <c r="L14" i="3" s="1"/>
  <c r="Q16" i="3"/>
  <c r="H16" i="3" l="1"/>
  <c r="K15" i="3"/>
  <c r="L15" i="3" s="1"/>
  <c r="Q17" i="3"/>
  <c r="H17" i="3" l="1"/>
  <c r="K16" i="3"/>
  <c r="L16" i="3" s="1"/>
  <c r="Q18" i="3"/>
  <c r="H18" i="3" l="1"/>
  <c r="K17" i="3"/>
  <c r="L17" i="3" s="1"/>
  <c r="Q19" i="3"/>
  <c r="H19" i="3" l="1"/>
  <c r="K18" i="3"/>
  <c r="L18" i="3" s="1"/>
  <c r="Q20" i="3"/>
  <c r="K19" i="3" l="1"/>
  <c r="L19" i="3" s="1"/>
  <c r="H20" i="3"/>
  <c r="Q21" i="3"/>
  <c r="K20" i="3" l="1"/>
  <c r="L20" i="3" s="1"/>
  <c r="H21" i="3"/>
  <c r="Q22" i="3"/>
  <c r="K21" i="3" l="1"/>
  <c r="L21" i="3" s="1"/>
  <c r="H22" i="3"/>
  <c r="Q23" i="3"/>
  <c r="H23" i="3" l="1"/>
  <c r="K22" i="3"/>
  <c r="L22" i="3" s="1"/>
  <c r="Q24" i="3"/>
  <c r="K23" i="3" l="1"/>
  <c r="L23" i="3" s="1"/>
  <c r="H24" i="3"/>
  <c r="Q25" i="3"/>
  <c r="H25" i="3" l="1"/>
  <c r="K24" i="3"/>
  <c r="L24" i="3" s="1"/>
  <c r="Q26" i="3"/>
  <c r="K25" i="3" l="1"/>
  <c r="L25" i="3" s="1"/>
  <c r="H26" i="3"/>
  <c r="Q27" i="3"/>
  <c r="K26" i="3" l="1"/>
  <c r="L26" i="3" s="1"/>
  <c r="H27" i="3"/>
  <c r="Q28" i="3"/>
  <c r="H28" i="3" l="1"/>
  <c r="K27" i="3"/>
  <c r="L27" i="3" s="1"/>
  <c r="Q29" i="3"/>
  <c r="H29" i="3" l="1"/>
  <c r="K28" i="3"/>
  <c r="L28" i="3" s="1"/>
  <c r="Q30" i="3"/>
  <c r="K29" i="3" l="1"/>
  <c r="L29" i="3" s="1"/>
  <c r="F30" i="3"/>
  <c r="H30" i="3" s="1"/>
  <c r="Q31" i="3"/>
  <c r="K30" i="3" l="1"/>
  <c r="L30" i="3" s="1"/>
  <c r="H31" i="3"/>
  <c r="Q32" i="3"/>
  <c r="K31" i="3" l="1"/>
  <c r="L31" i="3" s="1"/>
  <c r="H32" i="3"/>
  <c r="Q33" i="3"/>
  <c r="H33" i="3" l="1"/>
  <c r="K32" i="3"/>
  <c r="L32" i="3" s="1"/>
  <c r="Q34" i="3"/>
  <c r="K33" i="3" l="1"/>
  <c r="L33" i="3" s="1"/>
  <c r="H34" i="3"/>
  <c r="Q35" i="3"/>
  <c r="K34" i="3" l="1"/>
  <c r="L34" i="3" s="1"/>
  <c r="H35" i="3"/>
  <c r="Q36" i="3"/>
  <c r="K35" i="3" l="1"/>
  <c r="L35" i="3" s="1"/>
  <c r="H36" i="3"/>
  <c r="Q37" i="3"/>
  <c r="H37" i="3" l="1"/>
  <c r="K36" i="3"/>
  <c r="L36" i="3" s="1"/>
  <c r="Q38" i="3"/>
  <c r="K37" i="3" l="1"/>
  <c r="L37" i="3" s="1"/>
  <c r="H38" i="3"/>
  <c r="Q39" i="3"/>
  <c r="K38" i="3" l="1"/>
  <c r="L38" i="3" s="1"/>
  <c r="H39" i="3"/>
  <c r="Q40" i="3"/>
  <c r="K39" i="3" l="1"/>
  <c r="L39" i="3" s="1"/>
  <c r="H40" i="3"/>
  <c r="Q41" i="3"/>
  <c r="H41" i="3" l="1"/>
  <c r="K40" i="3"/>
  <c r="L40" i="3" s="1"/>
  <c r="Q42" i="3"/>
  <c r="K41" i="3" l="1"/>
  <c r="L41" i="3" s="1"/>
  <c r="H42" i="3"/>
  <c r="Q43" i="3"/>
  <c r="K42" i="3" l="1"/>
  <c r="L42" i="3" s="1"/>
  <c r="H43" i="3"/>
  <c r="Q44" i="3"/>
  <c r="H44" i="3" l="1"/>
  <c r="K43" i="3"/>
  <c r="L43" i="3" s="1"/>
  <c r="Q45" i="3"/>
  <c r="H45" i="3" l="1"/>
  <c r="K44" i="3"/>
  <c r="L44" i="3" s="1"/>
  <c r="Q46" i="3"/>
  <c r="H46" i="3" l="1"/>
  <c r="K45" i="3"/>
  <c r="L45" i="3" s="1"/>
  <c r="Q47" i="3"/>
  <c r="H47" i="3" l="1"/>
  <c r="K46" i="3"/>
  <c r="L46" i="3" s="1"/>
  <c r="Q48" i="3"/>
  <c r="H48" i="3" l="1"/>
  <c r="K47" i="3"/>
  <c r="L47" i="3" s="1"/>
  <c r="Q49" i="3"/>
  <c r="K48" i="3" l="1"/>
  <c r="L48" i="3" s="1"/>
  <c r="H49" i="3"/>
  <c r="Q50" i="3"/>
  <c r="H50" i="3" l="1"/>
  <c r="K49" i="3"/>
  <c r="L49" i="3" s="1"/>
  <c r="H51" i="3" l="1"/>
  <c r="H56" i="3" s="1"/>
  <c r="K50" i="3"/>
  <c r="L50" i="3" s="1"/>
  <c r="L56" i="3" s="1"/>
</calcChain>
</file>

<file path=xl/sharedStrings.xml><?xml version="1.0" encoding="utf-8"?>
<sst xmlns="http://schemas.openxmlformats.org/spreadsheetml/2006/main" count="79" uniqueCount="71">
  <si>
    <t>APPROXIMATE 
TOP OF ROCK
 ELEVATION</t>
  </si>
  <si>
    <t>DRILLED SHAFT 
NO.</t>
  </si>
  <si>
    <t>OFFSET</t>
  </si>
  <si>
    <t>EXISTING GROUND ELEVATION</t>
  </si>
  <si>
    <t>APPROXIMATE 
TOP OF SHAFT 
ELEVATION</t>
  </si>
  <si>
    <t>NOTES</t>
  </si>
  <si>
    <t>PLUG PILE NO.</t>
  </si>
  <si>
    <t>STATION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</si>
  <si>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</si>
  <si>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</si>
  <si>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</si>
  <si>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</si>
  <si>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</si>
  <si>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</si>
  <si>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</si>
  <si>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</si>
  <si>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</si>
  <si>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</si>
  <si>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</si>
  <si>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</si>
  <si>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</si>
  <si>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</si>
  <si>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</si>
  <si>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</si>
  <si>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</si>
  <si>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</si>
  <si>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</si>
  <si>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</si>
  <si>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</si>
  <si>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</si>
  <si>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</si>
  <si>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</si>
  <si>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</si>
  <si>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</si>
  <si>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</si>
  <si>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</si>
  <si>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</si>
  <si>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</si>
  <si>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</si>
  <si>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</si>
  <si>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</si>
  <si>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</si>
  <si>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</si>
  <si>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</si>
  <si>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</si>
  <si>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</si>
  <si>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</si>
  <si>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</si>
  <si>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</si>
  <si>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</si>
  <si>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</si>
  <si>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</si>
  <si>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</si>
  <si>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APPROXIMATE TOP OF PLUG ELEVATION</t>
  </si>
  <si>
    <t>APPROXIMATE BOTTOM OF PLUG ELEVATION</t>
  </si>
  <si>
    <t>PLUG PILE DATA AND QUANTITIES</t>
  </si>
  <si>
    <t>DRILLED SHAFT WALL DATA AND QUANTITIES</t>
  </si>
  <si>
    <t>PLUG PILE STATIONS ALONG WALL ALIGNMENT</t>
  </si>
  <si>
    <t xml:space="preserve">KING PILE STATIONS ALONG WALL ALIGNMENT </t>
  </si>
  <si>
    <t>DRILLED SHAFTS, 
24" DIAMETER, 
INTO BEDROCK,
 AS PER PLAN</t>
  </si>
  <si>
    <t>FT.</t>
  </si>
  <si>
    <t>DRILLED SHAFTS, 
24" DIAMETER, 
ABOVE BEDROCK, 
AS PER PLAN</t>
  </si>
  <si>
    <t>STEEL PILES,
MISC.:
W16x40
STEEL BEAMS,
FURNISHED</t>
  </si>
  <si>
    <t>ESTIMATED STEEL PILE LENGTH</t>
  </si>
  <si>
    <t>INFO. ONLY</t>
  </si>
  <si>
    <t>APPROX. CLASS QC1 CONCRETE TO FILL 24" SHAFT TO 3" ABOVE THE STEEL PILE</t>
  </si>
  <si>
    <t>CU. YD.</t>
  </si>
  <si>
    <t>TOTALS FOR INFORMATION ONLY</t>
  </si>
  <si>
    <t>DRILLED SHAFTS, MISC.: PLUG PILE, 
36" DIAMETER, UNREINFORCED</t>
  </si>
  <si>
    <t>APPROX. CLASS QC1 CONCRETE TO FILL 
36" DRILLED SHAFT</t>
  </si>
  <si>
    <t>TOTALS (CARRIED TO GENERAL SUMMARY)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</si>
</sst>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\+00.00"/>
    <numFmt numFmtId="166" formatCode="0.00\ &quot;(RT)&quot;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B3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3" fillId="2" borderId="11" xfId="0" applyNumberFormat="1" applyFont="1" applyFill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3" fillId="2" borderId="1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/>
    </xf>
    <xf numFmtId="165" fontId="7" fillId="0" borderId="13" xfId="0" applyNumberFormat="1" applyFont="1" applyBorder="1" applyAlignment="1">
      <alignment horizontal="center"/>
    </xf>
    <xf numFmtId="165" fontId="0" fillId="0" borderId="13" xfId="0" applyNumberFormat="1" applyBorder="1"/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3" borderId="37" xfId="0" applyNumberFormat="1" applyFont="1" applyFill="1" applyBorder="1" applyAlignment="1">
      <alignment horizontal="center" vertical="center"/>
    </xf>
    <xf numFmtId="164" fontId="3" fillId="3" borderId="37" xfId="0" applyNumberFormat="1" applyFont="1" applyFill="1" applyBorder="1" applyAlignment="1">
      <alignment vertical="center"/>
    </xf>
    <xf numFmtId="165" fontId="3" fillId="2" borderId="12" xfId="0" applyNumberFormat="1" applyFont="1" applyFill="1" applyBorder="1" applyAlignment="1">
      <alignment horizontal="center" vertical="center"/>
    </xf>
    <xf numFmtId="165" fontId="3" fillId="2" borderId="14" xfId="0" applyNumberFormat="1" applyFont="1" applyFill="1" applyBorder="1" applyAlignment="1">
      <alignment horizontal="center" vertical="center"/>
    </xf>
    <xf numFmtId="165" fontId="3" fillId="2" borderId="32" xfId="0" applyNumberFormat="1" applyFont="1" applyFill="1" applyBorder="1" applyAlignment="1">
      <alignment horizontal="center" vertical="center"/>
    </xf>
    <xf numFmtId="164" fontId="3" fillId="3" borderId="33" xfId="0" applyNumberFormat="1" applyFont="1" applyFill="1" applyBorder="1" applyAlignment="1">
      <alignment vertic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166" fontId="3" fillId="0" borderId="32" xfId="0" applyNumberFormat="1" applyFont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164" fontId="3" fillId="3" borderId="39" xfId="0" applyNumberFormat="1" applyFont="1" applyFill="1" applyBorder="1" applyAlignment="1">
      <alignment vertical="center"/>
    </xf>
    <xf numFmtId="164" fontId="3" fillId="3" borderId="40" xfId="0" applyNumberFormat="1" applyFont="1" applyFill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164" fontId="3" fillId="2" borderId="31" xfId="0" applyNumberFormat="1" applyFont="1" applyFill="1" applyBorder="1" applyAlignment="1">
      <alignment horizontal="center" vertical="center"/>
    </xf>
    <xf numFmtId="164" fontId="3" fillId="2" borderId="24" xfId="0" applyNumberFormat="1" applyFont="1" applyFill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3" borderId="41" xfId="0" applyNumberFormat="1" applyFont="1" applyFill="1" applyBorder="1" applyAlignment="1">
      <alignment vertical="center"/>
    </xf>
    <xf numFmtId="0" fontId="3" fillId="0" borderId="40" xfId="0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5" fontId="3" fillId="2" borderId="39" xfId="0" applyNumberFormat="1" applyFont="1" applyFill="1" applyBorder="1" applyAlignment="1">
      <alignment horizontal="center" vertical="center"/>
    </xf>
    <xf numFmtId="166" fontId="3" fillId="0" borderId="42" xfId="0" applyNumberFormat="1" applyFont="1" applyBorder="1" applyAlignment="1">
      <alignment horizontal="center" vertical="center"/>
    </xf>
    <xf numFmtId="164" fontId="3" fillId="2" borderId="25" xfId="0" applyNumberFormat="1" applyFont="1" applyFill="1" applyBorder="1" applyAlignment="1">
      <alignment horizontal="center" vertical="center"/>
    </xf>
    <xf numFmtId="164" fontId="3" fillId="2" borderId="26" xfId="0" applyNumberFormat="1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AE61C-5082-4BC5-9D93-1E9ECFE6972C}">
  <dimension ref="A1:W113"/>
  <sheetViews>
    <sheetView tabSelected="1" topLeftCell="A31" workbookViewId="0">
      <selection activeCell="A57" sqref="A57"/>
    </sheetView>
  </sheetViews>
  <sheetFormatPr defaultRowHeight="14.4" x14ac:dyDescent="0.3"/>
  <cols>
    <col min="1" max="1" width="8.6640625" customWidth="1"/>
    <col min="2" max="2" width="11.6640625" style="1" customWidth="1"/>
    <col min="3" max="3" width="11.6640625" customWidth="1"/>
    <col min="4" max="12" width="13.6640625" customWidth="1"/>
    <col min="13" max="13" width="8.6640625" customWidth="1"/>
    <col min="14" max="14" width="11.6640625" style="1" customWidth="1"/>
    <col min="15" max="15" width="11.6640625" customWidth="1"/>
    <col min="16" max="17" width="13.6640625" customWidth="1"/>
    <col min="18" max="19" width="7.33203125" style="2" customWidth="1"/>
    <col min="20" max="20" width="13.6640625" customWidth="1"/>
    <col min="21" max="21" width="21.109375" customWidth="1"/>
    <col min="22" max="22" width="18.33203125" customWidth="1"/>
    <col min="23" max="23" width="16.44140625" customWidth="1"/>
  </cols>
  <sheetData>
    <row r="1" spans="1:23" ht="31.5" customHeight="1" thickBot="1" x14ac:dyDescent="0.35">
      <c r="A1" s="82" t="s">
        <v>56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4"/>
      <c r="M1" s="85" t="s">
        <v>55</v>
      </c>
      <c r="N1" s="86"/>
      <c r="O1" s="86"/>
      <c r="P1" s="86"/>
      <c r="Q1" s="86"/>
      <c r="R1" s="86"/>
      <c r="S1" s="86"/>
      <c r="T1" s="87"/>
      <c r="U1" s="88" t="s">
        <v>5</v>
      </c>
    </row>
    <row r="2" spans="1:23" ht="15.75" customHeight="1" thickBot="1" x14ac:dyDescent="0.35">
      <c r="A2" s="91" t="s">
        <v>1</v>
      </c>
      <c r="B2" s="103" t="s">
        <v>7</v>
      </c>
      <c r="C2" s="91" t="s">
        <v>2</v>
      </c>
      <c r="D2" s="91" t="s">
        <v>0</v>
      </c>
      <c r="E2" s="91" t="s">
        <v>3</v>
      </c>
      <c r="F2" s="91" t="s">
        <v>4</v>
      </c>
      <c r="G2" s="110">
        <v>524</v>
      </c>
      <c r="H2" s="111"/>
      <c r="I2" s="111"/>
      <c r="J2" s="111"/>
      <c r="K2" s="112"/>
      <c r="L2" s="30">
        <v>507</v>
      </c>
      <c r="M2" s="91" t="s">
        <v>6</v>
      </c>
      <c r="N2" s="103" t="s">
        <v>7</v>
      </c>
      <c r="O2" s="91" t="s">
        <v>2</v>
      </c>
      <c r="P2" s="91" t="s">
        <v>53</v>
      </c>
      <c r="Q2" s="91" t="s">
        <v>54</v>
      </c>
      <c r="R2" s="100">
        <v>524</v>
      </c>
      <c r="S2" s="101"/>
      <c r="T2" s="102"/>
      <c r="U2" s="89"/>
      <c r="V2" s="114" t="s">
        <v>57</v>
      </c>
      <c r="W2" s="113" t="s">
        <v>58</v>
      </c>
    </row>
    <row r="3" spans="1:23" ht="15" customHeight="1" thickBot="1" x14ac:dyDescent="0.35">
      <c r="A3" s="92"/>
      <c r="B3" s="104"/>
      <c r="C3" s="92"/>
      <c r="D3" s="92"/>
      <c r="E3" s="92"/>
      <c r="F3" s="92"/>
      <c r="G3" s="91" t="s">
        <v>59</v>
      </c>
      <c r="H3" s="91" t="s">
        <v>61</v>
      </c>
      <c r="I3" s="91"/>
      <c r="J3" s="110" t="s">
        <v>64</v>
      </c>
      <c r="K3" s="112"/>
      <c r="L3" s="108" t="s">
        <v>62</v>
      </c>
      <c r="M3" s="92"/>
      <c r="N3" s="104"/>
      <c r="O3" s="92"/>
      <c r="P3" s="92"/>
      <c r="Q3" s="106"/>
      <c r="R3" s="94" t="s">
        <v>68</v>
      </c>
      <c r="S3" s="95"/>
      <c r="T3" s="33" t="s">
        <v>64</v>
      </c>
      <c r="U3" s="89"/>
      <c r="V3" s="114"/>
      <c r="W3" s="113"/>
    </row>
    <row r="4" spans="1:23" ht="111.9" customHeight="1" x14ac:dyDescent="0.3">
      <c r="A4" s="92"/>
      <c r="B4" s="104"/>
      <c r="C4" s="92"/>
      <c r="D4" s="92"/>
      <c r="E4" s="92"/>
      <c r="F4" s="92"/>
      <c r="G4" s="92"/>
      <c r="H4" s="92"/>
      <c r="I4" s="92"/>
      <c r="J4" s="26" t="s">
        <v>65</v>
      </c>
      <c r="K4" s="26" t="s">
        <v>63</v>
      </c>
      <c r="L4" s="109"/>
      <c r="M4" s="92"/>
      <c r="N4" s="104"/>
      <c r="O4" s="92"/>
      <c r="P4" s="92"/>
      <c r="Q4" s="106"/>
      <c r="R4" s="96"/>
      <c r="S4" s="97"/>
      <c r="T4" s="26" t="s">
        <v>69</v>
      </c>
      <c r="U4" s="89"/>
      <c r="V4" s="114"/>
      <c r="W4" s="113"/>
    </row>
    <row r="5" spans="1:23" ht="15" thickBot="1" x14ac:dyDescent="0.35">
      <c r="A5" s="93"/>
      <c r="B5" s="105"/>
      <c r="C5" s="93"/>
      <c r="D5" s="93"/>
      <c r="E5" s="93"/>
      <c r="F5" s="93"/>
      <c r="G5" s="31" t="s">
        <v>60</v>
      </c>
      <c r="H5" s="31" t="s">
        <v>60</v>
      </c>
      <c r="I5" s="32"/>
      <c r="J5" s="59" t="s">
        <v>66</v>
      </c>
      <c r="K5" s="31" t="s">
        <v>60</v>
      </c>
      <c r="L5" s="31" t="s">
        <v>60</v>
      </c>
      <c r="M5" s="93"/>
      <c r="N5" s="105"/>
      <c r="O5" s="93"/>
      <c r="P5" s="93"/>
      <c r="Q5" s="107"/>
      <c r="R5" s="98" t="s">
        <v>60</v>
      </c>
      <c r="S5" s="99"/>
      <c r="T5" s="31" t="s">
        <v>66</v>
      </c>
      <c r="U5" s="90"/>
      <c r="V5" s="114"/>
      <c r="W5" s="113"/>
    </row>
    <row r="6" spans="1:23" x14ac:dyDescent="0.3">
      <c r="A6" s="4">
        <v>1</v>
      </c>
      <c r="B6" s="5">
        <v>25122</v>
      </c>
      <c r="C6" s="6">
        <v>22.75</v>
      </c>
      <c r="D6" s="7">
        <v>1107</v>
      </c>
      <c r="E6" s="7">
        <v>1157.22</v>
      </c>
      <c r="F6" s="54">
        <v>1160.25</v>
      </c>
      <c r="G6" s="46">
        <f>8</f>
        <v>8</v>
      </c>
      <c r="H6" s="46">
        <f>$F6-$D6</f>
        <v>53.25</v>
      </c>
      <c r="I6" s="56"/>
      <c r="J6" s="46">
        <f>ROUND((PI()*(1^2))*(G6+H6+(3/12))/9,2)</f>
        <v>21.47</v>
      </c>
      <c r="K6" s="27">
        <f>IF(G6=0,I6+(F6-D6),G6+(F6-D6))</f>
        <v>61.25</v>
      </c>
      <c r="L6" s="49">
        <f>CEILING(K6,5)</f>
        <v>65</v>
      </c>
      <c r="M6" s="18" t="s">
        <v>8</v>
      </c>
      <c r="N6" s="36">
        <v>25124.28</v>
      </c>
      <c r="O6" s="40">
        <v>21.5</v>
      </c>
      <c r="P6" s="43">
        <v>1160.25</v>
      </c>
      <c r="Q6" s="46">
        <f>P6-10</f>
        <v>1150.25</v>
      </c>
      <c r="R6" s="80">
        <f>10</f>
        <v>10</v>
      </c>
      <c r="S6" s="81"/>
      <c r="T6" s="15">
        <f>ROUND((PI()*(1.5^2))*(R6)/9,2)</f>
        <v>7.85</v>
      </c>
      <c r="U6" s="23"/>
      <c r="V6" s="20">
        <v>25124.25</v>
      </c>
      <c r="W6" s="19">
        <v>25122</v>
      </c>
    </row>
    <row r="7" spans="1:23" x14ac:dyDescent="0.3">
      <c r="A7" s="8">
        <v>2</v>
      </c>
      <c r="B7" s="9">
        <v>25126.55</v>
      </c>
      <c r="C7" s="6">
        <v>22.75</v>
      </c>
      <c r="D7" s="10">
        <v>1107.08</v>
      </c>
      <c r="E7" s="10">
        <v>1156.9000000000001</v>
      </c>
      <c r="F7" s="55">
        <v>1160.25</v>
      </c>
      <c r="G7" s="48">
        <f>8</f>
        <v>8</v>
      </c>
      <c r="H7" s="48">
        <f t="shared" ref="H7:H51" si="0">$F7-$D7</f>
        <v>53.170000000000073</v>
      </c>
      <c r="I7" s="57"/>
      <c r="J7" s="47">
        <f t="shared" ref="J7:J51" si="1">ROUND((PI()*(1^2))*(G7+H7+(3/12))/9,2)</f>
        <v>21.44</v>
      </c>
      <c r="K7" s="28">
        <f>IF(G7=0,I7+(F7-D7),G7+(F7-D7))</f>
        <v>61.170000000000073</v>
      </c>
      <c r="L7" s="50">
        <f>CEILING(K7,5)</f>
        <v>65</v>
      </c>
      <c r="M7" s="16" t="s">
        <v>9</v>
      </c>
      <c r="N7" s="37">
        <v>25128.83</v>
      </c>
      <c r="O7" s="41">
        <v>21.5</v>
      </c>
      <c r="P7" s="44">
        <v>1160.03</v>
      </c>
      <c r="Q7" s="47">
        <f>P7-10</f>
        <v>1150.03</v>
      </c>
      <c r="R7" s="76">
        <f>10</f>
        <v>10</v>
      </c>
      <c r="S7" s="77"/>
      <c r="T7" s="15">
        <f t="shared" ref="T7:T50" si="2">ROUND((PI()*(1.5^2))*(R7)/9,2)</f>
        <v>7.85</v>
      </c>
      <c r="U7" s="24"/>
      <c r="V7" s="20">
        <v>25128.75</v>
      </c>
      <c r="W7" s="19">
        <v>25126.5</v>
      </c>
    </row>
    <row r="8" spans="1:23" x14ac:dyDescent="0.3">
      <c r="A8" s="8">
        <v>3</v>
      </c>
      <c r="B8" s="9">
        <v>25131.11</v>
      </c>
      <c r="C8" s="6">
        <v>22.75</v>
      </c>
      <c r="D8" s="10">
        <v>1107.1600000000001</v>
      </c>
      <c r="E8" s="10">
        <v>1156.55</v>
      </c>
      <c r="F8" s="55">
        <v>1160.03</v>
      </c>
      <c r="G8" s="48">
        <f>8</f>
        <v>8</v>
      </c>
      <c r="H8" s="48">
        <f t="shared" si="0"/>
        <v>52.869999999999891</v>
      </c>
      <c r="I8" s="57"/>
      <c r="J8" s="47">
        <f t="shared" si="1"/>
        <v>21.33</v>
      </c>
      <c r="K8" s="28">
        <f t="shared" ref="K8:K51" si="3">IF(G8=0,I8+(F8-D8),G8+(F8-D8))</f>
        <v>60.869999999999891</v>
      </c>
      <c r="L8" s="50">
        <f t="shared" ref="L8:L51" si="4">CEILING(K8,5)</f>
        <v>65</v>
      </c>
      <c r="M8" s="16" t="s">
        <v>10</v>
      </c>
      <c r="N8" s="37">
        <v>25133.39</v>
      </c>
      <c r="O8" s="41">
        <v>21.5</v>
      </c>
      <c r="P8" s="44">
        <v>1159.82</v>
      </c>
      <c r="Q8" s="47">
        <f t="shared" ref="Q8:Q50" si="5">P8-10</f>
        <v>1149.82</v>
      </c>
      <c r="R8" s="76">
        <f>10</f>
        <v>10</v>
      </c>
      <c r="S8" s="77"/>
      <c r="T8" s="15">
        <f t="shared" si="2"/>
        <v>7.85</v>
      </c>
      <c r="U8" s="24"/>
      <c r="V8" s="20">
        <v>25133.25</v>
      </c>
      <c r="W8" s="19">
        <v>25131</v>
      </c>
    </row>
    <row r="9" spans="1:23" x14ac:dyDescent="0.3">
      <c r="A9" s="8">
        <v>4</v>
      </c>
      <c r="B9" s="9">
        <v>25135.66</v>
      </c>
      <c r="C9" s="6">
        <v>22.75</v>
      </c>
      <c r="D9" s="10">
        <v>1107.23</v>
      </c>
      <c r="E9" s="10">
        <v>1156.3599999999999</v>
      </c>
      <c r="F9" s="55">
        <v>1159.82</v>
      </c>
      <c r="G9" s="48">
        <f>8</f>
        <v>8</v>
      </c>
      <c r="H9" s="48">
        <f t="shared" si="0"/>
        <v>52.589999999999918</v>
      </c>
      <c r="I9" s="57"/>
      <c r="J9" s="47">
        <f t="shared" si="1"/>
        <v>21.24</v>
      </c>
      <c r="K9" s="28">
        <f t="shared" si="3"/>
        <v>60.589999999999918</v>
      </c>
      <c r="L9" s="50">
        <f t="shared" si="4"/>
        <v>65</v>
      </c>
      <c r="M9" s="16" t="s">
        <v>11</v>
      </c>
      <c r="N9" s="37">
        <v>25137.94</v>
      </c>
      <c r="O9" s="41">
        <v>21.5</v>
      </c>
      <c r="P9" s="44">
        <v>1159.6300000000001</v>
      </c>
      <c r="Q9" s="47">
        <f t="shared" si="5"/>
        <v>1149.6300000000001</v>
      </c>
      <c r="R9" s="76">
        <f>10</f>
        <v>10</v>
      </c>
      <c r="S9" s="77"/>
      <c r="T9" s="15">
        <f t="shared" si="2"/>
        <v>7.85</v>
      </c>
      <c r="U9" s="24"/>
      <c r="V9" s="20">
        <v>25137.75</v>
      </c>
      <c r="W9" s="19">
        <v>25135.5</v>
      </c>
    </row>
    <row r="10" spans="1:23" x14ac:dyDescent="0.3">
      <c r="A10" s="8">
        <v>5</v>
      </c>
      <c r="B10" s="9">
        <v>25140.22</v>
      </c>
      <c r="C10" s="6">
        <v>22.75</v>
      </c>
      <c r="D10" s="10">
        <v>1107.31</v>
      </c>
      <c r="E10" s="10">
        <v>1156.1600000000001</v>
      </c>
      <c r="F10" s="55">
        <v>1159.6300000000001</v>
      </c>
      <c r="G10" s="48">
        <f>8</f>
        <v>8</v>
      </c>
      <c r="H10" s="48">
        <f t="shared" si="0"/>
        <v>52.320000000000164</v>
      </c>
      <c r="I10" s="57"/>
      <c r="J10" s="47">
        <f t="shared" si="1"/>
        <v>21.14</v>
      </c>
      <c r="K10" s="28">
        <f t="shared" si="3"/>
        <v>60.320000000000164</v>
      </c>
      <c r="L10" s="50">
        <f t="shared" si="4"/>
        <v>65</v>
      </c>
      <c r="M10" s="16" t="s">
        <v>12</v>
      </c>
      <c r="N10" s="37">
        <v>25142.49</v>
      </c>
      <c r="O10" s="41">
        <v>21.5</v>
      </c>
      <c r="P10" s="44">
        <v>1159.44</v>
      </c>
      <c r="Q10" s="47">
        <f t="shared" si="5"/>
        <v>1149.44</v>
      </c>
      <c r="R10" s="76">
        <f>10</f>
        <v>10</v>
      </c>
      <c r="S10" s="77"/>
      <c r="T10" s="15">
        <f t="shared" si="2"/>
        <v>7.85</v>
      </c>
      <c r="U10" s="24"/>
      <c r="V10" s="20">
        <v>25142.25</v>
      </c>
      <c r="W10" s="19">
        <v>25140</v>
      </c>
    </row>
    <row r="11" spans="1:23" x14ac:dyDescent="0.3">
      <c r="A11" s="8">
        <v>6</v>
      </c>
      <c r="B11" s="9">
        <v>25144.77</v>
      </c>
      <c r="C11" s="6">
        <v>22.75</v>
      </c>
      <c r="D11" s="10">
        <v>1107.3900000000001</v>
      </c>
      <c r="E11" s="10">
        <v>1155.97</v>
      </c>
      <c r="F11" s="55">
        <v>1159.44</v>
      </c>
      <c r="G11" s="48">
        <f>8</f>
        <v>8</v>
      </c>
      <c r="H11" s="48">
        <f t="shared" si="0"/>
        <v>52.049999999999955</v>
      </c>
      <c r="I11" s="57"/>
      <c r="J11" s="47">
        <f t="shared" si="1"/>
        <v>21.05</v>
      </c>
      <c r="K11" s="28">
        <f t="shared" si="3"/>
        <v>60.049999999999955</v>
      </c>
      <c r="L11" s="50">
        <f t="shared" si="4"/>
        <v>65</v>
      </c>
      <c r="M11" s="16" t="s">
        <v>13</v>
      </c>
      <c r="N11" s="37">
        <v>25147.05</v>
      </c>
      <c r="O11" s="41">
        <v>21.5</v>
      </c>
      <c r="P11" s="44">
        <v>1159.26</v>
      </c>
      <c r="Q11" s="47">
        <f t="shared" si="5"/>
        <v>1149.26</v>
      </c>
      <c r="R11" s="76">
        <f>10</f>
        <v>10</v>
      </c>
      <c r="S11" s="77"/>
      <c r="T11" s="15">
        <f t="shared" si="2"/>
        <v>7.85</v>
      </c>
      <c r="U11" s="24"/>
      <c r="V11" s="20">
        <v>25146.75</v>
      </c>
      <c r="W11" s="19">
        <v>25144.5</v>
      </c>
    </row>
    <row r="12" spans="1:23" x14ac:dyDescent="0.3">
      <c r="A12" s="8">
        <v>7</v>
      </c>
      <c r="B12" s="9">
        <v>25149.33</v>
      </c>
      <c r="C12" s="6">
        <v>22.75</v>
      </c>
      <c r="D12" s="10">
        <v>1107.47</v>
      </c>
      <c r="E12" s="10">
        <v>1155.78</v>
      </c>
      <c r="F12" s="55">
        <v>1159.26</v>
      </c>
      <c r="G12" s="48">
        <f>8</f>
        <v>8</v>
      </c>
      <c r="H12" s="48">
        <f t="shared" si="0"/>
        <v>51.789999999999964</v>
      </c>
      <c r="I12" s="57"/>
      <c r="J12" s="47">
        <f t="shared" si="1"/>
        <v>20.96</v>
      </c>
      <c r="K12" s="28">
        <f t="shared" si="3"/>
        <v>59.789999999999964</v>
      </c>
      <c r="L12" s="50">
        <f t="shared" si="4"/>
        <v>60</v>
      </c>
      <c r="M12" s="16" t="s">
        <v>14</v>
      </c>
      <c r="N12" s="37">
        <v>25151.599999999999</v>
      </c>
      <c r="O12" s="41">
        <v>21.5</v>
      </c>
      <c r="P12" s="44">
        <v>1159.07</v>
      </c>
      <c r="Q12" s="47">
        <f t="shared" si="5"/>
        <v>1149.07</v>
      </c>
      <c r="R12" s="76">
        <f>10</f>
        <v>10</v>
      </c>
      <c r="S12" s="77"/>
      <c r="T12" s="15">
        <f t="shared" si="2"/>
        <v>7.85</v>
      </c>
      <c r="U12" s="24"/>
      <c r="V12" s="20">
        <v>25151.25</v>
      </c>
      <c r="W12" s="19">
        <v>25149</v>
      </c>
    </row>
    <row r="13" spans="1:23" x14ac:dyDescent="0.3">
      <c r="A13" s="8">
        <v>8</v>
      </c>
      <c r="B13" s="9">
        <v>25153.88</v>
      </c>
      <c r="C13" s="6">
        <v>22.75</v>
      </c>
      <c r="D13" s="10">
        <v>1107.54</v>
      </c>
      <c r="E13" s="10">
        <v>1155.5899999999999</v>
      </c>
      <c r="F13" s="55">
        <v>1159.07</v>
      </c>
      <c r="G13" s="48">
        <f>8</f>
        <v>8</v>
      </c>
      <c r="H13" s="48">
        <f t="shared" si="0"/>
        <v>51.529999999999973</v>
      </c>
      <c r="I13" s="57"/>
      <c r="J13" s="47">
        <f t="shared" si="1"/>
        <v>20.87</v>
      </c>
      <c r="K13" s="28">
        <f t="shared" si="3"/>
        <v>59.529999999999973</v>
      </c>
      <c r="L13" s="50">
        <f t="shared" si="4"/>
        <v>60</v>
      </c>
      <c r="M13" s="16" t="s">
        <v>15</v>
      </c>
      <c r="N13" s="37">
        <v>25156.16</v>
      </c>
      <c r="O13" s="41">
        <v>21.5</v>
      </c>
      <c r="P13" s="44">
        <v>1158.8800000000001</v>
      </c>
      <c r="Q13" s="47">
        <f t="shared" si="5"/>
        <v>1148.8800000000001</v>
      </c>
      <c r="R13" s="76">
        <f>10</f>
        <v>10</v>
      </c>
      <c r="S13" s="77"/>
      <c r="T13" s="15">
        <f t="shared" si="2"/>
        <v>7.85</v>
      </c>
      <c r="U13" s="24"/>
      <c r="V13" s="20">
        <v>25155.75</v>
      </c>
      <c r="W13" s="19">
        <v>25153.5</v>
      </c>
    </row>
    <row r="14" spans="1:23" x14ac:dyDescent="0.3">
      <c r="A14" s="8">
        <v>9</v>
      </c>
      <c r="B14" s="9">
        <v>25158.43</v>
      </c>
      <c r="C14" s="6">
        <v>22.75</v>
      </c>
      <c r="D14" s="10">
        <v>1107.6199999999999</v>
      </c>
      <c r="E14" s="10">
        <v>1155.3800000000001</v>
      </c>
      <c r="F14" s="55">
        <v>1158.8800000000001</v>
      </c>
      <c r="G14" s="48">
        <f>8</f>
        <v>8</v>
      </c>
      <c r="H14" s="48">
        <f t="shared" si="0"/>
        <v>51.260000000000218</v>
      </c>
      <c r="I14" s="57"/>
      <c r="J14" s="47">
        <f t="shared" si="1"/>
        <v>20.77</v>
      </c>
      <c r="K14" s="28">
        <f t="shared" si="3"/>
        <v>59.260000000000218</v>
      </c>
      <c r="L14" s="50">
        <f t="shared" si="4"/>
        <v>60</v>
      </c>
      <c r="M14" s="16" t="s">
        <v>16</v>
      </c>
      <c r="N14" s="37">
        <v>25160.71</v>
      </c>
      <c r="O14" s="41">
        <v>21.5</v>
      </c>
      <c r="P14" s="44">
        <v>1158.69</v>
      </c>
      <c r="Q14" s="47">
        <f t="shared" si="5"/>
        <v>1148.69</v>
      </c>
      <c r="R14" s="76">
        <f>10</f>
        <v>10</v>
      </c>
      <c r="S14" s="77"/>
      <c r="T14" s="15">
        <f t="shared" si="2"/>
        <v>7.85</v>
      </c>
      <c r="U14" s="24"/>
      <c r="V14" s="20">
        <v>25160.25</v>
      </c>
      <c r="W14" s="19">
        <v>25158</v>
      </c>
    </row>
    <row r="15" spans="1:23" x14ac:dyDescent="0.3">
      <c r="A15" s="8">
        <v>10</v>
      </c>
      <c r="B15" s="9">
        <v>25162.99</v>
      </c>
      <c r="C15" s="6">
        <v>22.75</v>
      </c>
      <c r="D15" s="10">
        <v>1107.7</v>
      </c>
      <c r="E15" s="10">
        <v>1155.1600000000001</v>
      </c>
      <c r="F15" s="55">
        <v>1158.69</v>
      </c>
      <c r="G15" s="48">
        <f>8</f>
        <v>8</v>
      </c>
      <c r="H15" s="48">
        <f t="shared" si="0"/>
        <v>50.990000000000009</v>
      </c>
      <c r="I15" s="57"/>
      <c r="J15" s="47">
        <f t="shared" si="1"/>
        <v>20.68</v>
      </c>
      <c r="K15" s="28">
        <f t="shared" si="3"/>
        <v>58.990000000000009</v>
      </c>
      <c r="L15" s="50">
        <f t="shared" si="4"/>
        <v>60</v>
      </c>
      <c r="M15" s="16" t="s">
        <v>17</v>
      </c>
      <c r="N15" s="37">
        <v>25165.27</v>
      </c>
      <c r="O15" s="41">
        <v>21.5</v>
      </c>
      <c r="P15" s="44">
        <v>1158.49</v>
      </c>
      <c r="Q15" s="47">
        <f t="shared" si="5"/>
        <v>1148.49</v>
      </c>
      <c r="R15" s="76">
        <f>10</f>
        <v>10</v>
      </c>
      <c r="S15" s="77"/>
      <c r="T15" s="15">
        <f t="shared" si="2"/>
        <v>7.85</v>
      </c>
      <c r="U15" s="24"/>
      <c r="V15" s="20">
        <v>25164.75</v>
      </c>
      <c r="W15" s="19">
        <v>25162.5</v>
      </c>
    </row>
    <row r="16" spans="1:23" x14ac:dyDescent="0.3">
      <c r="A16" s="8">
        <v>9</v>
      </c>
      <c r="B16" s="9">
        <v>25167.54</v>
      </c>
      <c r="C16" s="6">
        <v>22.75</v>
      </c>
      <c r="D16" s="10">
        <v>1107.78</v>
      </c>
      <c r="E16" s="10">
        <v>1154.93</v>
      </c>
      <c r="F16" s="55">
        <v>1158.49</v>
      </c>
      <c r="G16" s="48">
        <f>8</f>
        <v>8</v>
      </c>
      <c r="H16" s="48">
        <f t="shared" si="0"/>
        <v>50.710000000000036</v>
      </c>
      <c r="I16" s="57"/>
      <c r="J16" s="47">
        <f t="shared" si="1"/>
        <v>20.58</v>
      </c>
      <c r="K16" s="28">
        <f t="shared" si="3"/>
        <v>58.710000000000036</v>
      </c>
      <c r="L16" s="50">
        <f t="shared" si="4"/>
        <v>60</v>
      </c>
      <c r="M16" s="16" t="s">
        <v>18</v>
      </c>
      <c r="N16" s="38">
        <v>25169.82</v>
      </c>
      <c r="O16" s="42">
        <v>21.5</v>
      </c>
      <c r="P16" s="45">
        <v>1158.29</v>
      </c>
      <c r="Q16" s="48">
        <f t="shared" si="5"/>
        <v>1148.29</v>
      </c>
      <c r="R16" s="76">
        <f>10</f>
        <v>10</v>
      </c>
      <c r="S16" s="77"/>
      <c r="T16" s="15">
        <f t="shared" si="2"/>
        <v>7.85</v>
      </c>
      <c r="U16" s="25"/>
      <c r="V16" s="21">
        <v>25169.25</v>
      </c>
      <c r="W16" s="19">
        <v>25167</v>
      </c>
    </row>
    <row r="17" spans="1:23" x14ac:dyDescent="0.3">
      <c r="A17" s="8">
        <v>12</v>
      </c>
      <c r="B17" s="9">
        <v>25172.1</v>
      </c>
      <c r="C17" s="6">
        <v>22.75</v>
      </c>
      <c r="D17" s="10">
        <v>1107.8599999999999</v>
      </c>
      <c r="E17" s="10">
        <v>1154.7</v>
      </c>
      <c r="F17" s="55">
        <v>1158.29</v>
      </c>
      <c r="G17" s="48">
        <f>8</f>
        <v>8</v>
      </c>
      <c r="H17" s="48">
        <f t="shared" si="0"/>
        <v>50.430000000000064</v>
      </c>
      <c r="I17" s="57"/>
      <c r="J17" s="47">
        <f t="shared" si="1"/>
        <v>20.48</v>
      </c>
      <c r="K17" s="28">
        <f t="shared" si="3"/>
        <v>58.430000000000064</v>
      </c>
      <c r="L17" s="50">
        <f t="shared" si="4"/>
        <v>60</v>
      </c>
      <c r="M17" s="16" t="s">
        <v>19</v>
      </c>
      <c r="N17" s="37">
        <v>25174.37</v>
      </c>
      <c r="O17" s="41">
        <v>21.5</v>
      </c>
      <c r="P17" s="44">
        <v>1158.0899999999999</v>
      </c>
      <c r="Q17" s="47">
        <f t="shared" si="5"/>
        <v>1148.0899999999999</v>
      </c>
      <c r="R17" s="76">
        <f>10</f>
        <v>10</v>
      </c>
      <c r="S17" s="77"/>
      <c r="T17" s="15">
        <f t="shared" si="2"/>
        <v>7.85</v>
      </c>
      <c r="U17" s="24"/>
      <c r="V17" s="21">
        <v>25173.75</v>
      </c>
      <c r="W17" s="19">
        <v>25171.5</v>
      </c>
    </row>
    <row r="18" spans="1:23" x14ac:dyDescent="0.3">
      <c r="A18" s="8">
        <v>13</v>
      </c>
      <c r="B18" s="9">
        <v>25176.65</v>
      </c>
      <c r="C18" s="6">
        <v>22.75</v>
      </c>
      <c r="D18" s="10">
        <v>1107.93</v>
      </c>
      <c r="E18" s="10">
        <v>1154.48</v>
      </c>
      <c r="F18" s="55">
        <v>1158.0899999999999</v>
      </c>
      <c r="G18" s="48">
        <f>8</f>
        <v>8</v>
      </c>
      <c r="H18" s="48">
        <f t="shared" si="0"/>
        <v>50.159999999999854</v>
      </c>
      <c r="I18" s="57"/>
      <c r="J18" s="47">
        <f t="shared" si="1"/>
        <v>20.39</v>
      </c>
      <c r="K18" s="28">
        <f t="shared" si="3"/>
        <v>58.159999999999854</v>
      </c>
      <c r="L18" s="50">
        <f t="shared" si="4"/>
        <v>60</v>
      </c>
      <c r="M18" s="16" t="s">
        <v>20</v>
      </c>
      <c r="N18" s="37">
        <v>25178.93</v>
      </c>
      <c r="O18" s="41">
        <v>21.5</v>
      </c>
      <c r="P18" s="44">
        <v>1157.8900000000001</v>
      </c>
      <c r="Q18" s="47">
        <f t="shared" si="5"/>
        <v>1147.8900000000001</v>
      </c>
      <c r="R18" s="76">
        <f>10</f>
        <v>10</v>
      </c>
      <c r="S18" s="77"/>
      <c r="T18" s="15">
        <f t="shared" si="2"/>
        <v>7.85</v>
      </c>
      <c r="U18" s="24"/>
      <c r="V18" s="21">
        <v>25178.25</v>
      </c>
      <c r="W18" s="19">
        <v>25176</v>
      </c>
    </row>
    <row r="19" spans="1:23" x14ac:dyDescent="0.3">
      <c r="A19" s="8">
        <v>14</v>
      </c>
      <c r="B19" s="9">
        <v>25181.21</v>
      </c>
      <c r="C19" s="6">
        <v>22.75</v>
      </c>
      <c r="D19" s="10">
        <v>1108.01</v>
      </c>
      <c r="E19" s="10">
        <v>1154.25</v>
      </c>
      <c r="F19" s="55">
        <v>1157.8900000000001</v>
      </c>
      <c r="G19" s="48">
        <f>8</f>
        <v>8</v>
      </c>
      <c r="H19" s="48">
        <f t="shared" si="0"/>
        <v>49.880000000000109</v>
      </c>
      <c r="I19" s="57"/>
      <c r="J19" s="47">
        <f t="shared" si="1"/>
        <v>20.29</v>
      </c>
      <c r="K19" s="28">
        <f t="shared" si="3"/>
        <v>57.880000000000109</v>
      </c>
      <c r="L19" s="50">
        <f t="shared" si="4"/>
        <v>60</v>
      </c>
      <c r="M19" s="16" t="s">
        <v>21</v>
      </c>
      <c r="N19" s="37">
        <v>25183.48</v>
      </c>
      <c r="O19" s="41">
        <v>21.5</v>
      </c>
      <c r="P19" s="44">
        <v>1157.69</v>
      </c>
      <c r="Q19" s="47">
        <f t="shared" si="5"/>
        <v>1147.69</v>
      </c>
      <c r="R19" s="76">
        <f>10</f>
        <v>10</v>
      </c>
      <c r="S19" s="77"/>
      <c r="T19" s="15">
        <f t="shared" si="2"/>
        <v>7.85</v>
      </c>
      <c r="U19" s="24"/>
      <c r="V19" s="21">
        <v>25182.75</v>
      </c>
      <c r="W19" s="19">
        <v>25180.5</v>
      </c>
    </row>
    <row r="20" spans="1:23" x14ac:dyDescent="0.3">
      <c r="A20" s="8">
        <v>15</v>
      </c>
      <c r="B20" s="9">
        <v>25185.759999999998</v>
      </c>
      <c r="C20" s="6">
        <v>22.75</v>
      </c>
      <c r="D20" s="10">
        <v>1108.0899999999999</v>
      </c>
      <c r="E20" s="10">
        <v>1154.03</v>
      </c>
      <c r="F20" s="55">
        <v>1157.69</v>
      </c>
      <c r="G20" s="48">
        <v>8</v>
      </c>
      <c r="H20" s="48">
        <f t="shared" si="0"/>
        <v>49.600000000000136</v>
      </c>
      <c r="I20" s="57"/>
      <c r="J20" s="47">
        <f t="shared" si="1"/>
        <v>20.190000000000001</v>
      </c>
      <c r="K20" s="28">
        <f t="shared" si="3"/>
        <v>57.600000000000136</v>
      </c>
      <c r="L20" s="50">
        <f t="shared" si="4"/>
        <v>60</v>
      </c>
      <c r="M20" s="16" t="s">
        <v>22</v>
      </c>
      <c r="N20" s="37">
        <v>25188.04</v>
      </c>
      <c r="O20" s="41">
        <v>21.5</v>
      </c>
      <c r="P20" s="44">
        <v>1157.49</v>
      </c>
      <c r="Q20" s="47">
        <f t="shared" si="5"/>
        <v>1147.49</v>
      </c>
      <c r="R20" s="76">
        <f>10</f>
        <v>10</v>
      </c>
      <c r="S20" s="77"/>
      <c r="T20" s="15">
        <f t="shared" si="2"/>
        <v>7.85</v>
      </c>
      <c r="U20" s="24"/>
      <c r="V20" s="21">
        <v>25187.25</v>
      </c>
      <c r="W20" s="19">
        <v>25185</v>
      </c>
    </row>
    <row r="21" spans="1:23" x14ac:dyDescent="0.3">
      <c r="A21" s="8">
        <v>16</v>
      </c>
      <c r="B21" s="9">
        <v>25190.31</v>
      </c>
      <c r="C21" s="6">
        <v>22.75</v>
      </c>
      <c r="D21" s="10">
        <v>1108.17</v>
      </c>
      <c r="E21" s="10">
        <v>1153.77</v>
      </c>
      <c r="F21" s="55">
        <v>1157.49</v>
      </c>
      <c r="G21" s="48">
        <f>8</f>
        <v>8</v>
      </c>
      <c r="H21" s="48">
        <f t="shared" si="0"/>
        <v>49.319999999999936</v>
      </c>
      <c r="I21" s="57"/>
      <c r="J21" s="47">
        <f t="shared" si="1"/>
        <v>20.100000000000001</v>
      </c>
      <c r="K21" s="28">
        <f t="shared" si="3"/>
        <v>57.319999999999936</v>
      </c>
      <c r="L21" s="50">
        <f t="shared" si="4"/>
        <v>60</v>
      </c>
      <c r="M21" s="16" t="s">
        <v>23</v>
      </c>
      <c r="N21" s="37">
        <v>25192.59</v>
      </c>
      <c r="O21" s="41">
        <v>21.5</v>
      </c>
      <c r="P21" s="44">
        <v>1157.28</v>
      </c>
      <c r="Q21" s="47">
        <f t="shared" si="5"/>
        <v>1147.28</v>
      </c>
      <c r="R21" s="76">
        <f>10</f>
        <v>10</v>
      </c>
      <c r="S21" s="77"/>
      <c r="T21" s="15">
        <f t="shared" si="2"/>
        <v>7.85</v>
      </c>
      <c r="U21" s="24"/>
      <c r="V21" s="21">
        <v>25191.75</v>
      </c>
      <c r="W21" s="19">
        <v>25189.5</v>
      </c>
    </row>
    <row r="22" spans="1:23" x14ac:dyDescent="0.3">
      <c r="A22" s="8">
        <v>17</v>
      </c>
      <c r="B22" s="9">
        <v>25194.87</v>
      </c>
      <c r="C22" s="6">
        <v>22.75</v>
      </c>
      <c r="D22" s="10">
        <v>1108.24</v>
      </c>
      <c r="E22" s="10">
        <v>1153.53</v>
      </c>
      <c r="F22" s="55">
        <v>1157.28</v>
      </c>
      <c r="G22" s="48">
        <f>8</f>
        <v>8</v>
      </c>
      <c r="H22" s="48">
        <f t="shared" si="0"/>
        <v>49.039999999999964</v>
      </c>
      <c r="I22" s="57"/>
      <c r="J22" s="47">
        <f t="shared" si="1"/>
        <v>20</v>
      </c>
      <c r="K22" s="28">
        <f t="shared" si="3"/>
        <v>57.039999999999964</v>
      </c>
      <c r="L22" s="50">
        <f t="shared" si="4"/>
        <v>60</v>
      </c>
      <c r="M22" s="16" t="s">
        <v>24</v>
      </c>
      <c r="N22" s="37">
        <v>25197.15</v>
      </c>
      <c r="O22" s="41">
        <v>21.5</v>
      </c>
      <c r="P22" s="44">
        <v>1157.08</v>
      </c>
      <c r="Q22" s="47">
        <f t="shared" si="5"/>
        <v>1147.08</v>
      </c>
      <c r="R22" s="76">
        <f>10</f>
        <v>10</v>
      </c>
      <c r="S22" s="77"/>
      <c r="T22" s="15">
        <f t="shared" si="2"/>
        <v>7.85</v>
      </c>
      <c r="U22" s="24"/>
      <c r="V22" s="21">
        <v>25196.25</v>
      </c>
      <c r="W22" s="19">
        <v>25194</v>
      </c>
    </row>
    <row r="23" spans="1:23" x14ac:dyDescent="0.3">
      <c r="A23" s="8">
        <v>18</v>
      </c>
      <c r="B23" s="9">
        <v>25199.42</v>
      </c>
      <c r="C23" s="6">
        <v>22.75</v>
      </c>
      <c r="D23" s="10">
        <v>1108.32</v>
      </c>
      <c r="E23" s="10">
        <v>1153.29</v>
      </c>
      <c r="F23" s="55">
        <v>1157.08</v>
      </c>
      <c r="G23" s="48">
        <f>8</f>
        <v>8</v>
      </c>
      <c r="H23" s="48">
        <f t="shared" si="0"/>
        <v>48.759999999999991</v>
      </c>
      <c r="I23" s="57"/>
      <c r="J23" s="47">
        <f t="shared" si="1"/>
        <v>19.899999999999999</v>
      </c>
      <c r="K23" s="28">
        <f t="shared" si="3"/>
        <v>56.759999999999991</v>
      </c>
      <c r="L23" s="50">
        <f t="shared" si="4"/>
        <v>60</v>
      </c>
      <c r="M23" s="16" t="s">
        <v>25</v>
      </c>
      <c r="N23" s="37">
        <v>25201.7</v>
      </c>
      <c r="O23" s="41">
        <v>21.5</v>
      </c>
      <c r="P23" s="44">
        <v>1156.9100000000001</v>
      </c>
      <c r="Q23" s="47">
        <f t="shared" si="5"/>
        <v>1146.9100000000001</v>
      </c>
      <c r="R23" s="76">
        <f>10</f>
        <v>10</v>
      </c>
      <c r="S23" s="77"/>
      <c r="T23" s="15">
        <f t="shared" si="2"/>
        <v>7.85</v>
      </c>
      <c r="U23" s="24"/>
      <c r="V23" s="21">
        <v>25200.75</v>
      </c>
      <c r="W23" s="19">
        <v>25198.5</v>
      </c>
    </row>
    <row r="24" spans="1:23" x14ac:dyDescent="0.3">
      <c r="A24" s="8">
        <v>19</v>
      </c>
      <c r="B24" s="9">
        <v>25203.98</v>
      </c>
      <c r="C24" s="6">
        <v>22.75</v>
      </c>
      <c r="D24" s="10">
        <v>1108.4000000000001</v>
      </c>
      <c r="E24" s="10">
        <v>1153.1099999999999</v>
      </c>
      <c r="F24" s="55">
        <v>1156.9100000000001</v>
      </c>
      <c r="G24" s="48">
        <f>8</f>
        <v>8</v>
      </c>
      <c r="H24" s="48">
        <f t="shared" si="0"/>
        <v>48.509999999999991</v>
      </c>
      <c r="I24" s="57"/>
      <c r="J24" s="47">
        <f t="shared" si="1"/>
        <v>19.809999999999999</v>
      </c>
      <c r="K24" s="28">
        <f t="shared" si="3"/>
        <v>56.509999999999991</v>
      </c>
      <c r="L24" s="50">
        <f t="shared" si="4"/>
        <v>60</v>
      </c>
      <c r="M24" s="16" t="s">
        <v>26</v>
      </c>
      <c r="N24" s="37">
        <v>25206.25</v>
      </c>
      <c r="O24" s="41">
        <v>21.5</v>
      </c>
      <c r="P24" s="44">
        <v>1156.75</v>
      </c>
      <c r="Q24" s="47">
        <f t="shared" si="5"/>
        <v>1146.75</v>
      </c>
      <c r="R24" s="76">
        <f>10</f>
        <v>10</v>
      </c>
      <c r="S24" s="77"/>
      <c r="T24" s="15">
        <f t="shared" si="2"/>
        <v>7.85</v>
      </c>
      <c r="U24" s="24"/>
      <c r="V24" s="21">
        <v>25205.25</v>
      </c>
      <c r="W24" s="19">
        <v>25203</v>
      </c>
    </row>
    <row r="25" spans="1:23" x14ac:dyDescent="0.3">
      <c r="A25" s="8">
        <v>20</v>
      </c>
      <c r="B25" s="9">
        <v>25208.53</v>
      </c>
      <c r="C25" s="6">
        <v>22.75</v>
      </c>
      <c r="D25" s="10">
        <v>1108.48</v>
      </c>
      <c r="E25" s="10">
        <v>1152.97</v>
      </c>
      <c r="F25" s="55">
        <v>1156.75</v>
      </c>
      <c r="G25" s="48">
        <f>8</f>
        <v>8</v>
      </c>
      <c r="H25" s="48">
        <f t="shared" si="0"/>
        <v>48.269999999999982</v>
      </c>
      <c r="I25" s="57"/>
      <c r="J25" s="47">
        <f t="shared" si="1"/>
        <v>19.73</v>
      </c>
      <c r="K25" s="28">
        <f t="shared" si="3"/>
        <v>56.269999999999982</v>
      </c>
      <c r="L25" s="50">
        <f t="shared" si="4"/>
        <v>60</v>
      </c>
      <c r="M25" s="16" t="s">
        <v>27</v>
      </c>
      <c r="N25" s="37">
        <v>25210.81</v>
      </c>
      <c r="O25" s="41">
        <v>21.5</v>
      </c>
      <c r="P25" s="44">
        <v>1156.58</v>
      </c>
      <c r="Q25" s="47">
        <f t="shared" si="5"/>
        <v>1146.58</v>
      </c>
      <c r="R25" s="76">
        <f>10</f>
        <v>10</v>
      </c>
      <c r="S25" s="77"/>
      <c r="T25" s="15">
        <f t="shared" si="2"/>
        <v>7.85</v>
      </c>
      <c r="U25" s="24"/>
      <c r="V25" s="21">
        <v>25209.75</v>
      </c>
      <c r="W25" s="19">
        <v>25207.5</v>
      </c>
    </row>
    <row r="26" spans="1:23" x14ac:dyDescent="0.3">
      <c r="A26" s="8">
        <v>21</v>
      </c>
      <c r="B26" s="9">
        <v>25213.09</v>
      </c>
      <c r="C26" s="6">
        <v>22.75</v>
      </c>
      <c r="D26" s="10">
        <v>1108.56</v>
      </c>
      <c r="E26" s="10">
        <v>1152.8399999999999</v>
      </c>
      <c r="F26" s="55">
        <v>1156.58</v>
      </c>
      <c r="G26" s="48">
        <f>8</f>
        <v>8</v>
      </c>
      <c r="H26" s="48">
        <f t="shared" si="0"/>
        <v>48.019999999999982</v>
      </c>
      <c r="I26" s="57"/>
      <c r="J26" s="47">
        <f t="shared" si="1"/>
        <v>19.64</v>
      </c>
      <c r="K26" s="28">
        <f t="shared" si="3"/>
        <v>56.019999999999982</v>
      </c>
      <c r="L26" s="50">
        <f t="shared" si="4"/>
        <v>60</v>
      </c>
      <c r="M26" s="16" t="s">
        <v>28</v>
      </c>
      <c r="N26" s="38">
        <v>25215.360000000001</v>
      </c>
      <c r="O26" s="42">
        <v>21.5</v>
      </c>
      <c r="P26" s="45">
        <v>1156.42</v>
      </c>
      <c r="Q26" s="48">
        <f t="shared" si="5"/>
        <v>1146.42</v>
      </c>
      <c r="R26" s="76">
        <f>10</f>
        <v>10</v>
      </c>
      <c r="S26" s="77"/>
      <c r="T26" s="15">
        <f t="shared" si="2"/>
        <v>7.85</v>
      </c>
      <c r="U26" s="25"/>
      <c r="V26" s="20">
        <v>25214.25</v>
      </c>
      <c r="W26" s="19">
        <v>25212</v>
      </c>
    </row>
    <row r="27" spans="1:23" x14ac:dyDescent="0.3">
      <c r="A27" s="8">
        <v>22</v>
      </c>
      <c r="B27" s="9">
        <v>25217.64</v>
      </c>
      <c r="C27" s="6">
        <v>22.75</v>
      </c>
      <c r="D27" s="10">
        <v>1108.6300000000001</v>
      </c>
      <c r="E27" s="10">
        <v>1152.69</v>
      </c>
      <c r="F27" s="55">
        <v>1156.42</v>
      </c>
      <c r="G27" s="48">
        <f>8</f>
        <v>8</v>
      </c>
      <c r="H27" s="48">
        <f t="shared" si="0"/>
        <v>47.789999999999964</v>
      </c>
      <c r="I27" s="57"/>
      <c r="J27" s="47">
        <f t="shared" si="1"/>
        <v>19.559999999999999</v>
      </c>
      <c r="K27" s="28">
        <f t="shared" si="3"/>
        <v>55.789999999999964</v>
      </c>
      <c r="L27" s="50">
        <f t="shared" si="4"/>
        <v>60</v>
      </c>
      <c r="M27" s="16" t="s">
        <v>29</v>
      </c>
      <c r="N27" s="37">
        <v>25219.919999999998</v>
      </c>
      <c r="O27" s="41">
        <v>21.5</v>
      </c>
      <c r="P27" s="44">
        <v>1156.25</v>
      </c>
      <c r="Q27" s="47">
        <f t="shared" si="5"/>
        <v>1146.25</v>
      </c>
      <c r="R27" s="76">
        <f>10</f>
        <v>10</v>
      </c>
      <c r="S27" s="77"/>
      <c r="T27" s="15">
        <f t="shared" si="2"/>
        <v>7.85</v>
      </c>
      <c r="U27" s="24"/>
      <c r="V27" s="20">
        <v>25218.75</v>
      </c>
      <c r="W27" s="19">
        <v>25216.5</v>
      </c>
    </row>
    <row r="28" spans="1:23" x14ac:dyDescent="0.3">
      <c r="A28" s="8">
        <v>23</v>
      </c>
      <c r="B28" s="9">
        <v>25222.19</v>
      </c>
      <c r="C28" s="6">
        <v>22.75</v>
      </c>
      <c r="D28" s="10">
        <v>1108.71</v>
      </c>
      <c r="E28" s="10">
        <v>1152.54</v>
      </c>
      <c r="F28" s="55">
        <v>1156.25</v>
      </c>
      <c r="G28" s="48">
        <f>8</f>
        <v>8</v>
      </c>
      <c r="H28" s="48">
        <f t="shared" si="0"/>
        <v>47.539999999999964</v>
      </c>
      <c r="I28" s="57"/>
      <c r="J28" s="47">
        <f t="shared" si="1"/>
        <v>19.47</v>
      </c>
      <c r="K28" s="28">
        <f t="shared" si="3"/>
        <v>55.539999999999964</v>
      </c>
      <c r="L28" s="50">
        <f t="shared" si="4"/>
        <v>60</v>
      </c>
      <c r="M28" s="16" t="s">
        <v>30</v>
      </c>
      <c r="N28" s="37">
        <v>25224.47</v>
      </c>
      <c r="O28" s="41">
        <v>21.5</v>
      </c>
      <c r="P28" s="44">
        <v>1156.08</v>
      </c>
      <c r="Q28" s="47">
        <f t="shared" si="5"/>
        <v>1146.08</v>
      </c>
      <c r="R28" s="76">
        <f>10</f>
        <v>10</v>
      </c>
      <c r="S28" s="77"/>
      <c r="T28" s="15">
        <f t="shared" si="2"/>
        <v>7.85</v>
      </c>
      <c r="U28" s="24"/>
      <c r="V28" s="20">
        <v>25223.25</v>
      </c>
      <c r="W28" s="19">
        <v>25221</v>
      </c>
    </row>
    <row r="29" spans="1:23" x14ac:dyDescent="0.3">
      <c r="A29" s="8">
        <v>24</v>
      </c>
      <c r="B29" s="9">
        <v>25226.75</v>
      </c>
      <c r="C29" s="6">
        <v>22.75</v>
      </c>
      <c r="D29" s="10">
        <v>1108.79</v>
      </c>
      <c r="E29" s="10">
        <v>1152.3800000000001</v>
      </c>
      <c r="F29" s="55">
        <v>1156.08</v>
      </c>
      <c r="G29" s="48">
        <f>8</f>
        <v>8</v>
      </c>
      <c r="H29" s="48">
        <f t="shared" si="0"/>
        <v>47.289999999999964</v>
      </c>
      <c r="I29" s="57"/>
      <c r="J29" s="47">
        <f t="shared" si="1"/>
        <v>19.39</v>
      </c>
      <c r="K29" s="28">
        <f t="shared" si="3"/>
        <v>55.289999999999964</v>
      </c>
      <c r="L29" s="50">
        <f t="shared" si="4"/>
        <v>60</v>
      </c>
      <c r="M29" s="16" t="s">
        <v>31</v>
      </c>
      <c r="N29" s="37">
        <v>25229.02</v>
      </c>
      <c r="O29" s="41">
        <v>21.5</v>
      </c>
      <c r="P29" s="44">
        <v>1155.9100000000001</v>
      </c>
      <c r="Q29" s="47">
        <f t="shared" si="5"/>
        <v>1145.9100000000001</v>
      </c>
      <c r="R29" s="76">
        <f>10</f>
        <v>10</v>
      </c>
      <c r="S29" s="77"/>
      <c r="T29" s="15">
        <f t="shared" si="2"/>
        <v>7.85</v>
      </c>
      <c r="U29" s="24"/>
      <c r="V29" s="20">
        <v>25227.75</v>
      </c>
      <c r="W29" s="19">
        <v>25225.5</v>
      </c>
    </row>
    <row r="30" spans="1:23" x14ac:dyDescent="0.3">
      <c r="A30" s="8">
        <v>25</v>
      </c>
      <c r="B30" s="9">
        <v>25231.3</v>
      </c>
      <c r="C30" s="6">
        <v>22.75</v>
      </c>
      <c r="D30" s="10">
        <v>1108.8699999999999</v>
      </c>
      <c r="E30" s="10">
        <v>1152.22</v>
      </c>
      <c r="F30" s="55">
        <f t="shared" ref="F30" si="6">F29+0.355</f>
        <v>1156.4349999999999</v>
      </c>
      <c r="G30" s="48">
        <f>8</f>
        <v>8</v>
      </c>
      <c r="H30" s="48">
        <f t="shared" si="0"/>
        <v>47.565000000000055</v>
      </c>
      <c r="I30" s="57"/>
      <c r="J30" s="47">
        <f t="shared" si="1"/>
        <v>19.48</v>
      </c>
      <c r="K30" s="28">
        <f t="shared" si="3"/>
        <v>55.565000000000055</v>
      </c>
      <c r="L30" s="50">
        <f t="shared" si="4"/>
        <v>60</v>
      </c>
      <c r="M30" s="16" t="s">
        <v>32</v>
      </c>
      <c r="N30" s="37">
        <v>25233.58</v>
      </c>
      <c r="O30" s="41">
        <v>21.5</v>
      </c>
      <c r="P30" s="44">
        <v>1155.74</v>
      </c>
      <c r="Q30" s="47">
        <f t="shared" si="5"/>
        <v>1145.74</v>
      </c>
      <c r="R30" s="76">
        <f>10</f>
        <v>10</v>
      </c>
      <c r="S30" s="77"/>
      <c r="T30" s="15">
        <f t="shared" si="2"/>
        <v>7.85</v>
      </c>
      <c r="U30" s="24"/>
      <c r="V30" s="20">
        <v>25232.25</v>
      </c>
      <c r="W30" s="19">
        <v>25230</v>
      </c>
    </row>
    <row r="31" spans="1:23" x14ac:dyDescent="0.3">
      <c r="A31" s="8">
        <v>26</v>
      </c>
      <c r="B31" s="9">
        <v>25235.86</v>
      </c>
      <c r="C31" s="6">
        <v>22.75</v>
      </c>
      <c r="D31" s="10">
        <v>1108.94</v>
      </c>
      <c r="E31" s="10">
        <v>1152.06</v>
      </c>
      <c r="F31" s="55">
        <v>1155.74</v>
      </c>
      <c r="G31" s="48">
        <f>8</f>
        <v>8</v>
      </c>
      <c r="H31" s="48">
        <f t="shared" si="0"/>
        <v>46.799999999999955</v>
      </c>
      <c r="I31" s="57"/>
      <c r="J31" s="47">
        <f t="shared" si="1"/>
        <v>19.22</v>
      </c>
      <c r="K31" s="28">
        <f t="shared" si="3"/>
        <v>54.799999999999955</v>
      </c>
      <c r="L31" s="50">
        <f t="shared" si="4"/>
        <v>55</v>
      </c>
      <c r="M31" s="16" t="s">
        <v>33</v>
      </c>
      <c r="N31" s="37">
        <v>25238.13</v>
      </c>
      <c r="O31" s="41">
        <v>21.5</v>
      </c>
      <c r="P31" s="44">
        <v>1155.57</v>
      </c>
      <c r="Q31" s="47">
        <f t="shared" si="5"/>
        <v>1145.57</v>
      </c>
      <c r="R31" s="76">
        <f>10</f>
        <v>10</v>
      </c>
      <c r="S31" s="77"/>
      <c r="T31" s="15">
        <f t="shared" si="2"/>
        <v>7.85</v>
      </c>
      <c r="U31" s="24"/>
      <c r="V31" s="20">
        <v>25236.75</v>
      </c>
      <c r="W31" s="19">
        <v>25234.5</v>
      </c>
    </row>
    <row r="32" spans="1:23" x14ac:dyDescent="0.3">
      <c r="A32" s="8">
        <v>27</v>
      </c>
      <c r="B32" s="9">
        <v>25240.41</v>
      </c>
      <c r="C32" s="6">
        <v>22.75</v>
      </c>
      <c r="D32" s="10">
        <v>1109.02</v>
      </c>
      <c r="E32" s="10">
        <v>1151.9000000000001</v>
      </c>
      <c r="F32" s="55">
        <v>1155.57</v>
      </c>
      <c r="G32" s="48">
        <f>8</f>
        <v>8</v>
      </c>
      <c r="H32" s="48">
        <f t="shared" si="0"/>
        <v>46.549999999999955</v>
      </c>
      <c r="I32" s="57"/>
      <c r="J32" s="47">
        <f t="shared" si="1"/>
        <v>19.13</v>
      </c>
      <c r="K32" s="28">
        <f t="shared" si="3"/>
        <v>54.549999999999955</v>
      </c>
      <c r="L32" s="50">
        <f t="shared" si="4"/>
        <v>55</v>
      </c>
      <c r="M32" s="16" t="s">
        <v>34</v>
      </c>
      <c r="N32" s="37">
        <v>25242.69</v>
      </c>
      <c r="O32" s="41">
        <v>21.5</v>
      </c>
      <c r="P32" s="44">
        <v>1155.45</v>
      </c>
      <c r="Q32" s="47">
        <f t="shared" si="5"/>
        <v>1145.45</v>
      </c>
      <c r="R32" s="76">
        <f>10</f>
        <v>10</v>
      </c>
      <c r="S32" s="77"/>
      <c r="T32" s="15">
        <f t="shared" si="2"/>
        <v>7.85</v>
      </c>
      <c r="U32" s="24"/>
      <c r="V32" s="20">
        <v>25241.25</v>
      </c>
      <c r="W32" s="19">
        <v>25239</v>
      </c>
    </row>
    <row r="33" spans="1:23" x14ac:dyDescent="0.3">
      <c r="A33" s="8">
        <v>28</v>
      </c>
      <c r="B33" s="9">
        <v>25244.959999999999</v>
      </c>
      <c r="C33" s="6">
        <v>22.75</v>
      </c>
      <c r="D33" s="10">
        <v>1109.0999999999999</v>
      </c>
      <c r="E33" s="10">
        <v>1151.74</v>
      </c>
      <c r="F33" s="55">
        <v>1155.45</v>
      </c>
      <c r="G33" s="48">
        <f>8</f>
        <v>8</v>
      </c>
      <c r="H33" s="48">
        <f t="shared" si="0"/>
        <v>46.350000000000136</v>
      </c>
      <c r="I33" s="57"/>
      <c r="J33" s="47">
        <f t="shared" si="1"/>
        <v>19.059999999999999</v>
      </c>
      <c r="K33" s="28">
        <f t="shared" si="3"/>
        <v>54.350000000000136</v>
      </c>
      <c r="L33" s="50">
        <f t="shared" si="4"/>
        <v>55</v>
      </c>
      <c r="M33" s="16" t="s">
        <v>35</v>
      </c>
      <c r="N33" s="37">
        <v>25247.24</v>
      </c>
      <c r="O33" s="41">
        <v>21.5</v>
      </c>
      <c r="P33" s="44">
        <v>1155.33</v>
      </c>
      <c r="Q33" s="47">
        <f t="shared" si="5"/>
        <v>1145.33</v>
      </c>
      <c r="R33" s="76">
        <f>10</f>
        <v>10</v>
      </c>
      <c r="S33" s="77"/>
      <c r="T33" s="15">
        <f t="shared" si="2"/>
        <v>7.85</v>
      </c>
      <c r="U33" s="24"/>
      <c r="V33" s="20">
        <v>25245.75</v>
      </c>
      <c r="W33" s="19">
        <v>25243.5</v>
      </c>
    </row>
    <row r="34" spans="1:23" x14ac:dyDescent="0.3">
      <c r="A34" s="8">
        <v>29</v>
      </c>
      <c r="B34" s="9">
        <v>25249.52</v>
      </c>
      <c r="C34" s="6">
        <v>22.75</v>
      </c>
      <c r="D34" s="10">
        <v>1109.18</v>
      </c>
      <c r="E34" s="10">
        <v>1151.56</v>
      </c>
      <c r="F34" s="55">
        <v>1155.33</v>
      </c>
      <c r="G34" s="48">
        <f>8</f>
        <v>8</v>
      </c>
      <c r="H34" s="48">
        <f t="shared" si="0"/>
        <v>46.149999999999864</v>
      </c>
      <c r="I34" s="57"/>
      <c r="J34" s="47">
        <f t="shared" si="1"/>
        <v>18.989999999999998</v>
      </c>
      <c r="K34" s="28">
        <f t="shared" si="3"/>
        <v>54.149999999999864</v>
      </c>
      <c r="L34" s="50">
        <f t="shared" si="4"/>
        <v>55</v>
      </c>
      <c r="M34" s="16" t="s">
        <v>36</v>
      </c>
      <c r="N34" s="37">
        <v>25251.8</v>
      </c>
      <c r="O34" s="41">
        <v>21.5</v>
      </c>
      <c r="P34" s="44">
        <v>1155.21</v>
      </c>
      <c r="Q34" s="47">
        <f t="shared" si="5"/>
        <v>1145.21</v>
      </c>
      <c r="R34" s="76">
        <f>10</f>
        <v>10</v>
      </c>
      <c r="S34" s="77"/>
      <c r="T34" s="15">
        <f t="shared" si="2"/>
        <v>7.85</v>
      </c>
      <c r="U34" s="24"/>
      <c r="V34" s="20">
        <v>25250.25</v>
      </c>
      <c r="W34" s="19">
        <v>25248</v>
      </c>
    </row>
    <row r="35" spans="1:23" x14ac:dyDescent="0.3">
      <c r="A35" s="8">
        <v>30</v>
      </c>
      <c r="B35" s="9">
        <v>25254.07</v>
      </c>
      <c r="C35" s="6">
        <v>22.75</v>
      </c>
      <c r="D35" s="10">
        <v>1109.26</v>
      </c>
      <c r="E35" s="10">
        <v>1151.3800000000001</v>
      </c>
      <c r="F35" s="55">
        <v>1155.21</v>
      </c>
      <c r="G35" s="48">
        <f>8</f>
        <v>8</v>
      </c>
      <c r="H35" s="48">
        <f t="shared" si="0"/>
        <v>45.950000000000045</v>
      </c>
      <c r="I35" s="57"/>
      <c r="J35" s="47">
        <f t="shared" si="1"/>
        <v>18.920000000000002</v>
      </c>
      <c r="K35" s="28">
        <f t="shared" si="3"/>
        <v>53.950000000000045</v>
      </c>
      <c r="L35" s="50">
        <f t="shared" si="4"/>
        <v>55</v>
      </c>
      <c r="M35" s="16" t="s">
        <v>37</v>
      </c>
      <c r="N35" s="37">
        <v>25256.35</v>
      </c>
      <c r="O35" s="41">
        <v>21.5</v>
      </c>
      <c r="P35" s="44">
        <v>1155.0999999999999</v>
      </c>
      <c r="Q35" s="47">
        <f t="shared" si="5"/>
        <v>1145.0999999999999</v>
      </c>
      <c r="R35" s="76">
        <f>10</f>
        <v>10</v>
      </c>
      <c r="S35" s="77"/>
      <c r="T35" s="15">
        <f t="shared" si="2"/>
        <v>7.85</v>
      </c>
      <c r="U35" s="24"/>
      <c r="V35" s="20">
        <v>25254.75</v>
      </c>
      <c r="W35" s="19">
        <v>25252.5</v>
      </c>
    </row>
    <row r="36" spans="1:23" x14ac:dyDescent="0.3">
      <c r="A36" s="8">
        <v>31</v>
      </c>
      <c r="B36" s="9">
        <v>25258.63</v>
      </c>
      <c r="C36" s="6">
        <v>22.75</v>
      </c>
      <c r="D36" s="10">
        <v>1109.33</v>
      </c>
      <c r="E36" s="10">
        <v>1151.2</v>
      </c>
      <c r="F36" s="55">
        <v>1155.0999999999999</v>
      </c>
      <c r="G36" s="48">
        <f>8</f>
        <v>8</v>
      </c>
      <c r="H36" s="48">
        <f t="shared" si="0"/>
        <v>45.769999999999982</v>
      </c>
      <c r="I36" s="57"/>
      <c r="J36" s="47">
        <f t="shared" si="1"/>
        <v>18.86</v>
      </c>
      <c r="K36" s="28">
        <f t="shared" si="3"/>
        <v>53.769999999999982</v>
      </c>
      <c r="L36" s="50">
        <f t="shared" si="4"/>
        <v>55</v>
      </c>
      <c r="M36" s="16" t="s">
        <v>38</v>
      </c>
      <c r="N36" s="38">
        <v>25260.9</v>
      </c>
      <c r="O36" s="42">
        <v>21.5</v>
      </c>
      <c r="P36" s="45">
        <v>1154.98</v>
      </c>
      <c r="Q36" s="48">
        <f t="shared" si="5"/>
        <v>1144.98</v>
      </c>
      <c r="R36" s="76">
        <f>10</f>
        <v>10</v>
      </c>
      <c r="S36" s="77"/>
      <c r="T36" s="15">
        <f t="shared" si="2"/>
        <v>7.85</v>
      </c>
      <c r="U36" s="25"/>
      <c r="V36" s="21">
        <v>25259.25</v>
      </c>
      <c r="W36" s="19">
        <v>25257</v>
      </c>
    </row>
    <row r="37" spans="1:23" x14ac:dyDescent="0.3">
      <c r="A37" s="8">
        <v>32</v>
      </c>
      <c r="B37" s="9">
        <v>25263.18</v>
      </c>
      <c r="C37" s="6">
        <v>22.75</v>
      </c>
      <c r="D37" s="10">
        <v>1109.4100000000001</v>
      </c>
      <c r="E37" s="10">
        <v>1151.02</v>
      </c>
      <c r="F37" s="55">
        <v>1154.98</v>
      </c>
      <c r="G37" s="48">
        <f>8</f>
        <v>8</v>
      </c>
      <c r="H37" s="48">
        <f t="shared" si="0"/>
        <v>45.569999999999936</v>
      </c>
      <c r="I37" s="57"/>
      <c r="J37" s="47">
        <f t="shared" si="1"/>
        <v>18.79</v>
      </c>
      <c r="K37" s="28">
        <f t="shared" si="3"/>
        <v>53.569999999999936</v>
      </c>
      <c r="L37" s="50">
        <f t="shared" si="4"/>
        <v>55</v>
      </c>
      <c r="M37" s="16" t="s">
        <v>39</v>
      </c>
      <c r="N37" s="37">
        <v>25265.46</v>
      </c>
      <c r="O37" s="41">
        <v>21.5</v>
      </c>
      <c r="P37" s="44">
        <v>1154.8599999999999</v>
      </c>
      <c r="Q37" s="47">
        <f t="shared" si="5"/>
        <v>1144.8599999999999</v>
      </c>
      <c r="R37" s="76">
        <f>10</f>
        <v>10</v>
      </c>
      <c r="S37" s="77"/>
      <c r="T37" s="15">
        <f t="shared" si="2"/>
        <v>7.85</v>
      </c>
      <c r="U37" s="24"/>
      <c r="V37" s="21">
        <v>25263.75</v>
      </c>
      <c r="W37" s="19">
        <v>25261.5</v>
      </c>
    </row>
    <row r="38" spans="1:23" x14ac:dyDescent="0.3">
      <c r="A38" s="8">
        <v>33</v>
      </c>
      <c r="B38" s="9">
        <v>25267.74</v>
      </c>
      <c r="C38" s="6">
        <v>22.75</v>
      </c>
      <c r="D38" s="10">
        <v>1109.49</v>
      </c>
      <c r="E38" s="10">
        <v>1150.83</v>
      </c>
      <c r="F38" s="55">
        <v>1154.8599999999999</v>
      </c>
      <c r="G38" s="48">
        <f>8</f>
        <v>8</v>
      </c>
      <c r="H38" s="48">
        <f t="shared" si="0"/>
        <v>45.369999999999891</v>
      </c>
      <c r="I38" s="57"/>
      <c r="J38" s="47">
        <f t="shared" si="1"/>
        <v>18.72</v>
      </c>
      <c r="K38" s="28">
        <f t="shared" si="3"/>
        <v>53.369999999999891</v>
      </c>
      <c r="L38" s="50">
        <f t="shared" si="4"/>
        <v>55</v>
      </c>
      <c r="M38" s="16" t="s">
        <v>40</v>
      </c>
      <c r="N38" s="37">
        <v>25270.01</v>
      </c>
      <c r="O38" s="41">
        <v>21.5</v>
      </c>
      <c r="P38" s="44">
        <v>1154.74</v>
      </c>
      <c r="Q38" s="47">
        <f t="shared" si="5"/>
        <v>1144.74</v>
      </c>
      <c r="R38" s="76">
        <f>10</f>
        <v>10</v>
      </c>
      <c r="S38" s="77"/>
      <c r="T38" s="15">
        <f t="shared" si="2"/>
        <v>7.85</v>
      </c>
      <c r="U38" s="24"/>
      <c r="V38" s="21">
        <v>25268.25</v>
      </c>
      <c r="W38" s="19">
        <v>25266</v>
      </c>
    </row>
    <row r="39" spans="1:23" x14ac:dyDescent="0.3">
      <c r="A39" s="8">
        <v>34</v>
      </c>
      <c r="B39" s="9">
        <v>25272.29</v>
      </c>
      <c r="C39" s="6">
        <v>22.75</v>
      </c>
      <c r="D39" s="10">
        <v>1109.57</v>
      </c>
      <c r="E39" s="10">
        <v>1150.6500000000001</v>
      </c>
      <c r="F39" s="55">
        <v>1154.74</v>
      </c>
      <c r="G39" s="48">
        <f>8</f>
        <v>8</v>
      </c>
      <c r="H39" s="48">
        <f t="shared" si="0"/>
        <v>45.170000000000073</v>
      </c>
      <c r="I39" s="57"/>
      <c r="J39" s="47">
        <f t="shared" si="1"/>
        <v>18.649999999999999</v>
      </c>
      <c r="K39" s="28">
        <f t="shared" si="3"/>
        <v>53.170000000000073</v>
      </c>
      <c r="L39" s="50">
        <f t="shared" si="4"/>
        <v>55</v>
      </c>
      <c r="M39" s="16" t="s">
        <v>41</v>
      </c>
      <c r="N39" s="37">
        <v>25274.57</v>
      </c>
      <c r="O39" s="41">
        <v>21.5</v>
      </c>
      <c r="P39" s="44">
        <v>1154.6199999999999</v>
      </c>
      <c r="Q39" s="47">
        <f t="shared" si="5"/>
        <v>1144.6199999999999</v>
      </c>
      <c r="R39" s="76">
        <f>10</f>
        <v>10</v>
      </c>
      <c r="S39" s="77"/>
      <c r="T39" s="15">
        <f t="shared" si="2"/>
        <v>7.85</v>
      </c>
      <c r="U39" s="24"/>
      <c r="V39" s="21">
        <v>25272.75</v>
      </c>
      <c r="W39" s="19">
        <v>25270.5</v>
      </c>
    </row>
    <row r="40" spans="1:23" x14ac:dyDescent="0.3">
      <c r="A40" s="8">
        <v>35</v>
      </c>
      <c r="B40" s="9">
        <v>25276.84</v>
      </c>
      <c r="C40" s="6">
        <v>22.75</v>
      </c>
      <c r="D40" s="10">
        <v>1109.6400000000001</v>
      </c>
      <c r="E40" s="10">
        <v>1150.44</v>
      </c>
      <c r="F40" s="55">
        <v>1154.6199999999999</v>
      </c>
      <c r="G40" s="48">
        <f>8</f>
        <v>8</v>
      </c>
      <c r="H40" s="48">
        <f t="shared" si="0"/>
        <v>44.979999999999791</v>
      </c>
      <c r="I40" s="57"/>
      <c r="J40" s="47">
        <f t="shared" si="1"/>
        <v>18.579999999999998</v>
      </c>
      <c r="K40" s="28">
        <f t="shared" si="3"/>
        <v>52.979999999999791</v>
      </c>
      <c r="L40" s="50">
        <f t="shared" si="4"/>
        <v>55</v>
      </c>
      <c r="M40" s="16" t="s">
        <v>42</v>
      </c>
      <c r="N40" s="37">
        <v>25279.119999999999</v>
      </c>
      <c r="O40" s="41">
        <v>21.5</v>
      </c>
      <c r="P40" s="44">
        <v>1154.49</v>
      </c>
      <c r="Q40" s="47">
        <f t="shared" si="5"/>
        <v>1144.49</v>
      </c>
      <c r="R40" s="76">
        <f>10</f>
        <v>10</v>
      </c>
      <c r="S40" s="77"/>
      <c r="T40" s="15">
        <f t="shared" si="2"/>
        <v>7.85</v>
      </c>
      <c r="U40" s="24"/>
      <c r="V40" s="21">
        <v>25277.25</v>
      </c>
      <c r="W40" s="19">
        <v>25275</v>
      </c>
    </row>
    <row r="41" spans="1:23" x14ac:dyDescent="0.3">
      <c r="A41" s="8">
        <v>36</v>
      </c>
      <c r="B41" s="9">
        <v>25281.4</v>
      </c>
      <c r="C41" s="6">
        <v>22.75</v>
      </c>
      <c r="D41" s="10">
        <v>1109.72</v>
      </c>
      <c r="E41" s="10">
        <v>1150.22</v>
      </c>
      <c r="F41" s="55">
        <v>1154.49</v>
      </c>
      <c r="G41" s="48">
        <f>8</f>
        <v>8</v>
      </c>
      <c r="H41" s="48">
        <f t="shared" si="0"/>
        <v>44.769999999999982</v>
      </c>
      <c r="I41" s="57"/>
      <c r="J41" s="47">
        <f t="shared" si="1"/>
        <v>18.510000000000002</v>
      </c>
      <c r="K41" s="28">
        <f t="shared" si="3"/>
        <v>52.769999999999982</v>
      </c>
      <c r="L41" s="50">
        <f t="shared" si="4"/>
        <v>55</v>
      </c>
      <c r="M41" s="16" t="s">
        <v>43</v>
      </c>
      <c r="N41" s="37">
        <v>25283.68</v>
      </c>
      <c r="O41" s="41">
        <v>21.5</v>
      </c>
      <c r="P41" s="44">
        <v>1154.3699999999999</v>
      </c>
      <c r="Q41" s="47">
        <f t="shared" si="5"/>
        <v>1144.3699999999999</v>
      </c>
      <c r="R41" s="76">
        <f>10</f>
        <v>10</v>
      </c>
      <c r="S41" s="77"/>
      <c r="T41" s="15">
        <f t="shared" si="2"/>
        <v>7.85</v>
      </c>
      <c r="U41" s="24"/>
      <c r="V41" s="21">
        <v>25281.75</v>
      </c>
      <c r="W41" s="19">
        <v>25279.5</v>
      </c>
    </row>
    <row r="42" spans="1:23" x14ac:dyDescent="0.3">
      <c r="A42" s="8">
        <v>37</v>
      </c>
      <c r="B42" s="9">
        <v>25285.95</v>
      </c>
      <c r="C42" s="6">
        <v>22.75</v>
      </c>
      <c r="D42" s="10">
        <v>1109.8</v>
      </c>
      <c r="E42" s="10">
        <v>1150</v>
      </c>
      <c r="F42" s="55">
        <v>1154.3699999999999</v>
      </c>
      <c r="G42" s="48">
        <f>8</f>
        <v>8</v>
      </c>
      <c r="H42" s="48">
        <f t="shared" si="0"/>
        <v>44.569999999999936</v>
      </c>
      <c r="I42" s="57"/>
      <c r="J42" s="47">
        <f t="shared" si="1"/>
        <v>18.440000000000001</v>
      </c>
      <c r="K42" s="28">
        <f t="shared" si="3"/>
        <v>52.569999999999936</v>
      </c>
      <c r="L42" s="50">
        <f t="shared" si="4"/>
        <v>55</v>
      </c>
      <c r="M42" s="16" t="s">
        <v>44</v>
      </c>
      <c r="N42" s="37">
        <v>25288.23</v>
      </c>
      <c r="O42" s="41">
        <v>21.5</v>
      </c>
      <c r="P42" s="44">
        <v>1154.24</v>
      </c>
      <c r="Q42" s="47">
        <f t="shared" si="5"/>
        <v>1144.24</v>
      </c>
      <c r="R42" s="76">
        <f>10</f>
        <v>10</v>
      </c>
      <c r="S42" s="77"/>
      <c r="T42" s="15">
        <f t="shared" si="2"/>
        <v>7.85</v>
      </c>
      <c r="U42" s="24"/>
      <c r="V42" s="21">
        <v>25286.25</v>
      </c>
      <c r="W42" s="19">
        <v>25284</v>
      </c>
    </row>
    <row r="43" spans="1:23" x14ac:dyDescent="0.3">
      <c r="A43" s="8">
        <v>38</v>
      </c>
      <c r="B43" s="9">
        <v>25290.51</v>
      </c>
      <c r="C43" s="6">
        <v>22.75</v>
      </c>
      <c r="D43" s="10">
        <v>1109.8800000000001</v>
      </c>
      <c r="E43" s="10">
        <v>1149.8599999999999</v>
      </c>
      <c r="F43" s="55">
        <v>1154.25</v>
      </c>
      <c r="G43" s="48">
        <f>8</f>
        <v>8</v>
      </c>
      <c r="H43" s="48">
        <f t="shared" si="0"/>
        <v>44.369999999999891</v>
      </c>
      <c r="I43" s="57"/>
      <c r="J43" s="47">
        <f t="shared" si="1"/>
        <v>18.37</v>
      </c>
      <c r="K43" s="28">
        <f t="shared" si="3"/>
        <v>52.369999999999891</v>
      </c>
      <c r="L43" s="50">
        <f t="shared" si="4"/>
        <v>55</v>
      </c>
      <c r="M43" s="16" t="s">
        <v>45</v>
      </c>
      <c r="N43" s="37">
        <v>25292.78</v>
      </c>
      <c r="O43" s="41">
        <v>21.5</v>
      </c>
      <c r="P43" s="44">
        <v>1154.0999999999999</v>
      </c>
      <c r="Q43" s="47">
        <f t="shared" si="5"/>
        <v>1144.0999999999999</v>
      </c>
      <c r="R43" s="76">
        <f>10</f>
        <v>10</v>
      </c>
      <c r="S43" s="77"/>
      <c r="T43" s="15">
        <f t="shared" si="2"/>
        <v>7.85</v>
      </c>
      <c r="U43" s="24"/>
      <c r="V43" s="21">
        <v>25290.75</v>
      </c>
      <c r="W43" s="19">
        <v>25288.5</v>
      </c>
    </row>
    <row r="44" spans="1:23" x14ac:dyDescent="0.3">
      <c r="A44" s="8">
        <v>39</v>
      </c>
      <c r="B44" s="9">
        <v>25295.06</v>
      </c>
      <c r="C44" s="6">
        <v>22.75</v>
      </c>
      <c r="D44" s="10">
        <v>1109.96</v>
      </c>
      <c r="E44" s="10">
        <v>1149.8</v>
      </c>
      <c r="F44" s="55">
        <v>1154.0999999999999</v>
      </c>
      <c r="G44" s="48">
        <f>8</f>
        <v>8</v>
      </c>
      <c r="H44" s="48">
        <f t="shared" si="0"/>
        <v>44.139999999999873</v>
      </c>
      <c r="I44" s="57"/>
      <c r="J44" s="47">
        <f t="shared" si="1"/>
        <v>18.29</v>
      </c>
      <c r="K44" s="28">
        <f t="shared" si="3"/>
        <v>52.139999999999873</v>
      </c>
      <c r="L44" s="50">
        <f t="shared" si="4"/>
        <v>55</v>
      </c>
      <c r="M44" s="16" t="s">
        <v>46</v>
      </c>
      <c r="N44" s="37">
        <v>25297.34</v>
      </c>
      <c r="O44" s="41">
        <v>21.5</v>
      </c>
      <c r="P44" s="44">
        <v>1153.97</v>
      </c>
      <c r="Q44" s="47">
        <f t="shared" si="5"/>
        <v>1143.97</v>
      </c>
      <c r="R44" s="76">
        <f>10</f>
        <v>10</v>
      </c>
      <c r="S44" s="77"/>
      <c r="T44" s="15">
        <f t="shared" si="2"/>
        <v>7.85</v>
      </c>
      <c r="U44" s="24"/>
      <c r="V44" s="21">
        <v>25295.25</v>
      </c>
      <c r="W44" s="19">
        <v>25293</v>
      </c>
    </row>
    <row r="45" spans="1:23" x14ac:dyDescent="0.3">
      <c r="A45" s="8">
        <v>40</v>
      </c>
      <c r="B45" s="9">
        <v>25299.62</v>
      </c>
      <c r="C45" s="6">
        <v>22.75</v>
      </c>
      <c r="D45" s="10">
        <v>1110.03</v>
      </c>
      <c r="E45" s="10">
        <v>1149.74</v>
      </c>
      <c r="F45" s="55">
        <v>1153.97</v>
      </c>
      <c r="G45" s="48">
        <f>8</f>
        <v>8</v>
      </c>
      <c r="H45" s="48">
        <f t="shared" si="0"/>
        <v>43.940000000000055</v>
      </c>
      <c r="I45" s="57"/>
      <c r="J45" s="47">
        <f t="shared" si="1"/>
        <v>18.22</v>
      </c>
      <c r="K45" s="28">
        <f t="shared" si="3"/>
        <v>51.940000000000055</v>
      </c>
      <c r="L45" s="50">
        <f t="shared" si="4"/>
        <v>55</v>
      </c>
      <c r="M45" s="16" t="s">
        <v>47</v>
      </c>
      <c r="N45" s="37">
        <v>25301.89</v>
      </c>
      <c r="O45" s="41">
        <v>21.5</v>
      </c>
      <c r="P45" s="44">
        <v>1153.83</v>
      </c>
      <c r="Q45" s="47">
        <f t="shared" si="5"/>
        <v>1143.83</v>
      </c>
      <c r="R45" s="76">
        <f>10</f>
        <v>10</v>
      </c>
      <c r="S45" s="77"/>
      <c r="T45" s="15">
        <f t="shared" si="2"/>
        <v>7.85</v>
      </c>
      <c r="U45" s="24"/>
      <c r="V45" s="21">
        <v>25299.75</v>
      </c>
      <c r="W45" s="19">
        <v>25297.5</v>
      </c>
    </row>
    <row r="46" spans="1:23" x14ac:dyDescent="0.3">
      <c r="A46" s="8">
        <v>41</v>
      </c>
      <c r="B46" s="9">
        <v>25304.14</v>
      </c>
      <c r="C46" s="6">
        <v>22.75</v>
      </c>
      <c r="D46" s="10">
        <v>1110.1099999999999</v>
      </c>
      <c r="E46" s="10">
        <v>1149.67</v>
      </c>
      <c r="F46" s="55">
        <v>1153.83</v>
      </c>
      <c r="G46" s="48">
        <f>8</f>
        <v>8</v>
      </c>
      <c r="H46" s="48">
        <f t="shared" si="0"/>
        <v>43.720000000000027</v>
      </c>
      <c r="I46" s="57"/>
      <c r="J46" s="47">
        <f t="shared" si="1"/>
        <v>18.14</v>
      </c>
      <c r="K46" s="28">
        <f t="shared" si="3"/>
        <v>51.720000000000027</v>
      </c>
      <c r="L46" s="50">
        <f t="shared" si="4"/>
        <v>55</v>
      </c>
      <c r="M46" s="16" t="s">
        <v>48</v>
      </c>
      <c r="N46" s="38">
        <v>25306.39</v>
      </c>
      <c r="O46" s="42">
        <v>21.5</v>
      </c>
      <c r="P46" s="45">
        <v>1153.7</v>
      </c>
      <c r="Q46" s="48">
        <f t="shared" si="5"/>
        <v>1143.7</v>
      </c>
      <c r="R46" s="76">
        <f>10</f>
        <v>10</v>
      </c>
      <c r="S46" s="77"/>
      <c r="T46" s="15">
        <f t="shared" si="2"/>
        <v>7.85</v>
      </c>
      <c r="U46" s="25"/>
      <c r="V46" s="20">
        <v>25304.25</v>
      </c>
      <c r="W46" s="19">
        <v>25302</v>
      </c>
    </row>
    <row r="47" spans="1:23" x14ac:dyDescent="0.3">
      <c r="A47" s="8">
        <v>42</v>
      </c>
      <c r="B47" s="9">
        <v>25308.639999999999</v>
      </c>
      <c r="C47" s="6">
        <v>22.75</v>
      </c>
      <c r="D47" s="10">
        <v>1110.19</v>
      </c>
      <c r="E47" s="10">
        <v>1149.5899999999999</v>
      </c>
      <c r="F47" s="55">
        <v>1153.7</v>
      </c>
      <c r="G47" s="48">
        <f>8</f>
        <v>8</v>
      </c>
      <c r="H47" s="48">
        <f t="shared" si="0"/>
        <v>43.509999999999991</v>
      </c>
      <c r="I47" s="57"/>
      <c r="J47" s="47">
        <f t="shared" si="1"/>
        <v>18.07</v>
      </c>
      <c r="K47" s="28">
        <f t="shared" si="3"/>
        <v>51.509999999999991</v>
      </c>
      <c r="L47" s="50">
        <f t="shared" si="4"/>
        <v>55</v>
      </c>
      <c r="M47" s="16" t="s">
        <v>49</v>
      </c>
      <c r="N47" s="37">
        <v>25310.89</v>
      </c>
      <c r="O47" s="41">
        <v>21.5</v>
      </c>
      <c r="P47" s="44">
        <v>1153.56</v>
      </c>
      <c r="Q47" s="47">
        <f t="shared" si="5"/>
        <v>1143.56</v>
      </c>
      <c r="R47" s="76">
        <f>10</f>
        <v>10</v>
      </c>
      <c r="S47" s="77"/>
      <c r="T47" s="15">
        <f t="shared" si="2"/>
        <v>7.85</v>
      </c>
      <c r="U47" s="24"/>
      <c r="V47" s="20">
        <v>25308.75</v>
      </c>
      <c r="W47" s="19">
        <v>25306.5</v>
      </c>
    </row>
    <row r="48" spans="1:23" x14ac:dyDescent="0.3">
      <c r="A48" s="8">
        <v>43</v>
      </c>
      <c r="B48" s="9">
        <v>25313.14</v>
      </c>
      <c r="C48" s="6">
        <v>22.75</v>
      </c>
      <c r="D48" s="10">
        <v>1110.27</v>
      </c>
      <c r="E48" s="10">
        <v>1149.48</v>
      </c>
      <c r="F48" s="55">
        <v>1153.56</v>
      </c>
      <c r="G48" s="48">
        <f>8</f>
        <v>8</v>
      </c>
      <c r="H48" s="48">
        <f t="shared" si="0"/>
        <v>43.289999999999964</v>
      </c>
      <c r="I48" s="57"/>
      <c r="J48" s="47">
        <f t="shared" si="1"/>
        <v>17.989999999999998</v>
      </c>
      <c r="K48" s="28">
        <f t="shared" si="3"/>
        <v>51.289999999999964</v>
      </c>
      <c r="L48" s="50">
        <f t="shared" si="4"/>
        <v>55</v>
      </c>
      <c r="M48" s="16" t="s">
        <v>50</v>
      </c>
      <c r="N48" s="37">
        <v>25315.39</v>
      </c>
      <c r="O48" s="41">
        <v>21.5</v>
      </c>
      <c r="P48" s="44">
        <v>1153.43</v>
      </c>
      <c r="Q48" s="47">
        <f t="shared" si="5"/>
        <v>1143.43</v>
      </c>
      <c r="R48" s="76">
        <f>10</f>
        <v>10</v>
      </c>
      <c r="S48" s="77"/>
      <c r="T48" s="15">
        <f t="shared" si="2"/>
        <v>7.85</v>
      </c>
      <c r="U48" s="24"/>
      <c r="V48" s="20">
        <v>25313.25</v>
      </c>
      <c r="W48" s="19">
        <v>25311</v>
      </c>
    </row>
    <row r="49" spans="1:23" x14ac:dyDescent="0.3">
      <c r="A49" s="8">
        <v>44</v>
      </c>
      <c r="B49" s="9">
        <v>25317.64</v>
      </c>
      <c r="C49" s="6">
        <v>22.75</v>
      </c>
      <c r="D49" s="10">
        <v>1110.3399999999999</v>
      </c>
      <c r="E49" s="10">
        <v>1149.3800000000001</v>
      </c>
      <c r="F49" s="55">
        <v>1153.43</v>
      </c>
      <c r="G49" s="48">
        <f>8</f>
        <v>8</v>
      </c>
      <c r="H49" s="48">
        <f t="shared" si="0"/>
        <v>43.090000000000146</v>
      </c>
      <c r="I49" s="57"/>
      <c r="J49" s="47">
        <f t="shared" si="1"/>
        <v>17.920000000000002</v>
      </c>
      <c r="K49" s="28">
        <f t="shared" si="3"/>
        <v>51.090000000000146</v>
      </c>
      <c r="L49" s="50">
        <f t="shared" si="4"/>
        <v>55</v>
      </c>
      <c r="M49" s="16" t="s">
        <v>51</v>
      </c>
      <c r="N49" s="37">
        <v>25319.89</v>
      </c>
      <c r="O49" s="41">
        <v>21.5</v>
      </c>
      <c r="P49" s="44">
        <v>1153.3</v>
      </c>
      <c r="Q49" s="47">
        <f t="shared" si="5"/>
        <v>1143.3</v>
      </c>
      <c r="R49" s="76">
        <f>10</f>
        <v>10</v>
      </c>
      <c r="S49" s="77"/>
      <c r="T49" s="15">
        <f t="shared" si="2"/>
        <v>7.85</v>
      </c>
      <c r="U49" s="24"/>
      <c r="V49" s="20">
        <v>25317.75</v>
      </c>
      <c r="W49" s="19">
        <v>25315.5</v>
      </c>
    </row>
    <row r="50" spans="1:23" x14ac:dyDescent="0.3">
      <c r="A50" s="8">
        <v>45</v>
      </c>
      <c r="B50" s="9">
        <v>25322.14</v>
      </c>
      <c r="C50" s="6">
        <v>22.75</v>
      </c>
      <c r="D50" s="10">
        <v>1110.42</v>
      </c>
      <c r="E50" s="10">
        <v>1149.3</v>
      </c>
      <c r="F50" s="55">
        <v>1153.3</v>
      </c>
      <c r="G50" s="48">
        <f>8</f>
        <v>8</v>
      </c>
      <c r="H50" s="48">
        <f t="shared" si="0"/>
        <v>42.879999999999882</v>
      </c>
      <c r="I50" s="57"/>
      <c r="J50" s="47">
        <f t="shared" si="1"/>
        <v>17.850000000000001</v>
      </c>
      <c r="K50" s="28">
        <f t="shared" si="3"/>
        <v>50.879999999999882</v>
      </c>
      <c r="L50" s="50">
        <f t="shared" si="4"/>
        <v>55</v>
      </c>
      <c r="M50" s="16" t="s">
        <v>52</v>
      </c>
      <c r="N50" s="37">
        <v>25324.39</v>
      </c>
      <c r="O50" s="41">
        <v>21.5</v>
      </c>
      <c r="P50" s="44">
        <v>1153.19</v>
      </c>
      <c r="Q50" s="47">
        <f t="shared" si="5"/>
        <v>1143.19</v>
      </c>
      <c r="R50" s="76">
        <f>10</f>
        <v>10</v>
      </c>
      <c r="S50" s="77"/>
      <c r="T50" s="15">
        <f t="shared" si="2"/>
        <v>7.85</v>
      </c>
      <c r="U50" s="24"/>
      <c r="V50" s="20">
        <v>25322.25</v>
      </c>
      <c r="W50" s="19">
        <v>25320</v>
      </c>
    </row>
    <row r="51" spans="1:23" x14ac:dyDescent="0.3">
      <c r="A51" s="8">
        <v>46</v>
      </c>
      <c r="B51" s="9">
        <v>25326.639999999999</v>
      </c>
      <c r="C51" s="6">
        <v>22.75</v>
      </c>
      <c r="D51" s="10">
        <v>1110.5</v>
      </c>
      <c r="E51" s="10">
        <v>1149.27</v>
      </c>
      <c r="F51" s="55">
        <v>1153.19</v>
      </c>
      <c r="G51" s="48">
        <f>8</f>
        <v>8</v>
      </c>
      <c r="H51" s="48">
        <f t="shared" si="0"/>
        <v>42.690000000000055</v>
      </c>
      <c r="I51" s="57"/>
      <c r="J51" s="47">
        <f t="shared" si="1"/>
        <v>17.78</v>
      </c>
      <c r="K51" s="28">
        <f t="shared" si="3"/>
        <v>50.690000000000055</v>
      </c>
      <c r="L51" s="50">
        <f t="shared" si="4"/>
        <v>55</v>
      </c>
      <c r="M51" s="16"/>
      <c r="N51" s="38"/>
      <c r="O51" s="42"/>
      <c r="P51" s="45"/>
      <c r="Q51" s="48"/>
      <c r="R51" s="76"/>
      <c r="S51" s="77"/>
      <c r="T51" s="15"/>
      <c r="U51" s="25"/>
      <c r="V51" s="22"/>
      <c r="W51" s="19">
        <v>25324.5</v>
      </c>
    </row>
    <row r="52" spans="1:23" x14ac:dyDescent="0.3">
      <c r="A52" s="8"/>
      <c r="B52" s="9"/>
      <c r="C52" s="6"/>
      <c r="D52" s="10"/>
      <c r="E52" s="10"/>
      <c r="F52" s="55"/>
      <c r="G52" s="48"/>
      <c r="H52" s="48"/>
      <c r="I52" s="57"/>
      <c r="J52" s="47"/>
      <c r="K52" s="28"/>
      <c r="L52" s="50"/>
      <c r="M52" s="16"/>
      <c r="N52" s="37"/>
      <c r="O52" s="41"/>
      <c r="P52" s="44"/>
      <c r="Q52" s="47"/>
      <c r="R52" s="76"/>
      <c r="S52" s="77"/>
      <c r="T52" s="15"/>
      <c r="U52" s="24"/>
      <c r="V52" s="1"/>
    </row>
    <row r="53" spans="1:23" x14ac:dyDescent="0.3">
      <c r="A53" s="8"/>
      <c r="B53" s="9"/>
      <c r="C53" s="6"/>
      <c r="D53" s="10"/>
      <c r="E53" s="10"/>
      <c r="F53" s="55"/>
      <c r="G53" s="48"/>
      <c r="H53" s="48"/>
      <c r="I53" s="57"/>
      <c r="J53" s="47"/>
      <c r="K53" s="28"/>
      <c r="L53" s="50"/>
      <c r="M53" s="16"/>
      <c r="N53" s="37"/>
      <c r="O53" s="41"/>
      <c r="P53" s="44"/>
      <c r="Q53" s="47"/>
      <c r="R53" s="76"/>
      <c r="S53" s="77"/>
      <c r="T53" s="15"/>
      <c r="U53" s="24"/>
      <c r="V53" s="1"/>
    </row>
    <row r="54" spans="1:23" ht="15" thickBot="1" x14ac:dyDescent="0.35">
      <c r="A54" s="17"/>
      <c r="B54" s="64"/>
      <c r="C54" s="65"/>
      <c r="D54" s="66"/>
      <c r="E54" s="66"/>
      <c r="F54" s="67"/>
      <c r="G54" s="48"/>
      <c r="H54" s="48"/>
      <c r="I54" s="57"/>
      <c r="J54" s="60"/>
      <c r="K54" s="62"/>
      <c r="L54" s="50"/>
      <c r="M54" s="16"/>
      <c r="N54" s="37"/>
      <c r="O54" s="41"/>
      <c r="P54" s="44"/>
      <c r="Q54" s="47"/>
      <c r="R54" s="76"/>
      <c r="S54" s="77"/>
      <c r="T54" s="15"/>
      <c r="U54" s="24"/>
      <c r="V54" s="1"/>
    </row>
    <row r="55" spans="1:23" ht="15" thickBot="1" x14ac:dyDescent="0.35">
      <c r="A55" s="71" t="s">
        <v>67</v>
      </c>
      <c r="B55" s="72"/>
      <c r="C55" s="72"/>
      <c r="D55" s="72"/>
      <c r="E55" s="72"/>
      <c r="F55" s="73"/>
      <c r="G55" s="52"/>
      <c r="H55" s="52"/>
      <c r="I55" s="58"/>
      <c r="J55" s="61">
        <f>SUM(J6:J54)</f>
        <v>898.46</v>
      </c>
      <c r="K55" s="63">
        <f>SUM(K6:K54)</f>
        <v>2562.3350000000005</v>
      </c>
      <c r="L55" s="51"/>
      <c r="M55" s="35"/>
      <c r="N55" s="39"/>
      <c r="O55" s="39"/>
      <c r="P55" s="39"/>
      <c r="Q55" s="39"/>
      <c r="R55" s="34"/>
      <c r="S55" s="29"/>
      <c r="T55" s="63">
        <f>SUM(T6:T54)</f>
        <v>353.25000000000017</v>
      </c>
      <c r="U55" s="3"/>
      <c r="V55" s="1"/>
    </row>
    <row r="56" spans="1:23" ht="15" thickBot="1" x14ac:dyDescent="0.35">
      <c r="A56" s="78" t="s">
        <v>70</v>
      </c>
      <c r="B56" s="79"/>
      <c r="C56" s="79"/>
      <c r="D56" s="79"/>
      <c r="E56" s="79"/>
      <c r="F56" s="79"/>
      <c r="G56" s="53">
        <f>SUM(G6:G54)</f>
        <v>368</v>
      </c>
      <c r="H56" s="53">
        <f>SUM(H6:H54)</f>
        <v>2194.3349999999996</v>
      </c>
      <c r="I56" s="68"/>
      <c r="J56" s="69"/>
      <c r="K56" s="70"/>
      <c r="L56" s="53">
        <f>SUM(L6:L54)</f>
        <v>2685</v>
      </c>
      <c r="M56" s="12"/>
      <c r="N56" s="13"/>
      <c r="O56" s="12"/>
      <c r="P56" s="12"/>
      <c r="Q56" s="12"/>
      <c r="R56" s="74">
        <f>SUM(R6:S55)</f>
        <v>450</v>
      </c>
      <c r="S56" s="75"/>
      <c r="T56" s="11"/>
      <c r="U56" s="14"/>
    </row>
    <row r="58" spans="1:23" x14ac:dyDescent="0.3">
      <c r="B58"/>
      <c r="N58"/>
      <c r="R58"/>
      <c r="S58"/>
    </row>
    <row r="59" spans="1:23" ht="15.75" customHeight="1" x14ac:dyDescent="0.3">
      <c r="B59"/>
      <c r="N59"/>
      <c r="R59"/>
      <c r="S59"/>
    </row>
    <row r="60" spans="1:23" ht="15.75" customHeight="1" x14ac:dyDescent="0.3">
      <c r="B60"/>
      <c r="N60"/>
      <c r="R60"/>
      <c r="S60"/>
    </row>
    <row r="61" spans="1:23" x14ac:dyDescent="0.3">
      <c r="B61"/>
      <c r="N61"/>
      <c r="R61"/>
      <c r="S61"/>
    </row>
    <row r="62" spans="1:23" x14ac:dyDescent="0.3">
      <c r="B62"/>
      <c r="N62"/>
      <c r="R62"/>
      <c r="S62"/>
    </row>
    <row r="63" spans="1:23" x14ac:dyDescent="0.3">
      <c r="B63"/>
      <c r="N63"/>
      <c r="R63"/>
      <c r="S63"/>
    </row>
    <row r="64" spans="1:23" x14ac:dyDescent="0.3">
      <c r="B64"/>
      <c r="N64"/>
      <c r="R64"/>
      <c r="S64"/>
    </row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</sheetData>
  <mergeCells count="78">
    <mergeCell ref="R40:S40"/>
    <mergeCell ref="W2:W5"/>
    <mergeCell ref="R36:S36"/>
    <mergeCell ref="R37:S37"/>
    <mergeCell ref="R38:S38"/>
    <mergeCell ref="R39:S39"/>
    <mergeCell ref="V2:V5"/>
    <mergeCell ref="R31:S31"/>
    <mergeCell ref="R32:S32"/>
    <mergeCell ref="R33:S33"/>
    <mergeCell ref="R34:S34"/>
    <mergeCell ref="R35:S35"/>
    <mergeCell ref="R26:S26"/>
    <mergeCell ref="R27:S27"/>
    <mergeCell ref="R28:S28"/>
    <mergeCell ref="R29:S29"/>
    <mergeCell ref="G2:K2"/>
    <mergeCell ref="J3:K3"/>
    <mergeCell ref="N2:N5"/>
    <mergeCell ref="O2:O5"/>
    <mergeCell ref="G3:G4"/>
    <mergeCell ref="H3:H4"/>
    <mergeCell ref="I3:I4"/>
    <mergeCell ref="R30:S30"/>
    <mergeCell ref="R16:S16"/>
    <mergeCell ref="R17:S17"/>
    <mergeCell ref="R18:S18"/>
    <mergeCell ref="R19:S19"/>
    <mergeCell ref="R25:S25"/>
    <mergeCell ref="R20:S20"/>
    <mergeCell ref="R21:S21"/>
    <mergeCell ref="R22:S22"/>
    <mergeCell ref="R23:S23"/>
    <mergeCell ref="R24:S24"/>
    <mergeCell ref="A1:L1"/>
    <mergeCell ref="M1:T1"/>
    <mergeCell ref="U1:U5"/>
    <mergeCell ref="M2:M5"/>
    <mergeCell ref="R3:S4"/>
    <mergeCell ref="R5:S5"/>
    <mergeCell ref="R2:T2"/>
    <mergeCell ref="A2:A5"/>
    <mergeCell ref="B2:B5"/>
    <mergeCell ref="C2:C5"/>
    <mergeCell ref="D2:D5"/>
    <mergeCell ref="E2:E5"/>
    <mergeCell ref="F2:F5"/>
    <mergeCell ref="Q2:Q5"/>
    <mergeCell ref="P2:P5"/>
    <mergeCell ref="L3:L4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41:S41"/>
    <mergeCell ref="R42:S42"/>
    <mergeCell ref="R43:S43"/>
    <mergeCell ref="R44:S44"/>
    <mergeCell ref="R45:S45"/>
    <mergeCell ref="R52:S52"/>
    <mergeCell ref="R51:S51"/>
    <mergeCell ref="R46:S46"/>
    <mergeCell ref="R47:S47"/>
    <mergeCell ref="R48:S48"/>
    <mergeCell ref="R49:S49"/>
    <mergeCell ref="R50:S50"/>
    <mergeCell ref="I56:K56"/>
    <mergeCell ref="A55:F55"/>
    <mergeCell ref="R56:S56"/>
    <mergeCell ref="R54:S54"/>
    <mergeCell ref="R53:S53"/>
    <mergeCell ref="A56:F56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Trudy Barr</dc:creator>
  <cp:lastModifiedBy>Bassa, Logan</cp:lastModifiedBy>
  <cp:lastPrinted>2018-01-24T20:58:19Z</cp:lastPrinted>
  <dcterms:created xsi:type="dcterms:W3CDTF">2014-01-27T14:36:04Z</dcterms:created>
  <dcterms:modified xsi:type="dcterms:W3CDTF">2024-01-19T15:45:35Z</dcterms:modified>
</cp:coreProperties>
</file>